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I131" i="1"/>
  <c r="H131"/>
  <c r="G131"/>
  <c r="G130" s="1"/>
  <c r="H130"/>
  <c r="I130"/>
  <c r="J132"/>
  <c r="H24"/>
  <c r="J24"/>
  <c r="I138" l="1"/>
  <c r="H138"/>
  <c r="G138"/>
  <c r="J137" l="1"/>
  <c r="H108"/>
  <c r="H107" s="1"/>
  <c r="I108"/>
  <c r="I107" s="1"/>
  <c r="G108"/>
  <c r="G107"/>
  <c r="H109"/>
  <c r="J109" s="1"/>
  <c r="H104"/>
  <c r="I104"/>
  <c r="G104"/>
  <c r="H105"/>
  <c r="I105"/>
  <c r="G105"/>
  <c r="J106"/>
  <c r="H95"/>
  <c r="I95"/>
  <c r="G95"/>
  <c r="G98"/>
  <c r="J101"/>
  <c r="I100"/>
  <c r="I98" s="1"/>
  <c r="H100"/>
  <c r="H98" s="1"/>
  <c r="G100"/>
  <c r="I96"/>
  <c r="H96"/>
  <c r="G96"/>
  <c r="I81"/>
  <c r="H81"/>
  <c r="G81"/>
  <c r="G69"/>
  <c r="G63"/>
  <c r="J63" l="1"/>
  <c r="J69"/>
  <c r="H69"/>
  <c r="I69"/>
  <c r="H63"/>
  <c r="I63"/>
  <c r="I55"/>
  <c r="H55"/>
  <c r="G55"/>
  <c r="H48"/>
  <c r="I48"/>
  <c r="G48"/>
  <c r="H49"/>
  <c r="I49"/>
  <c r="G49"/>
  <c r="J50"/>
  <c r="H23"/>
  <c r="I23"/>
  <c r="G23"/>
  <c r="I85" l="1"/>
  <c r="J84" l="1"/>
  <c r="I83"/>
  <c r="I82" s="1"/>
  <c r="H83"/>
  <c r="H82" s="1"/>
  <c r="G83"/>
  <c r="G82" s="1"/>
  <c r="H143" l="1"/>
  <c r="I143"/>
  <c r="G143"/>
  <c r="I145" l="1"/>
  <c r="H145"/>
  <c r="H144" s="1"/>
  <c r="G145"/>
  <c r="I144"/>
  <c r="G144"/>
  <c r="J146"/>
  <c r="H19" l="1"/>
  <c r="H18" s="1"/>
  <c r="I19"/>
  <c r="I18" s="1"/>
  <c r="G19"/>
  <c r="G18" s="1"/>
  <c r="J22"/>
  <c r="J21"/>
  <c r="H129" l="1"/>
  <c r="I129"/>
  <c r="G129"/>
  <c r="J131" l="1"/>
  <c r="J65" l="1"/>
  <c r="I64"/>
  <c r="H64"/>
  <c r="G64"/>
  <c r="I17"/>
  <c r="G17"/>
  <c r="H17"/>
  <c r="H73" l="1"/>
  <c r="G73" l="1"/>
  <c r="J143" l="1"/>
  <c r="H135"/>
  <c r="H134" s="1"/>
  <c r="H133" s="1"/>
  <c r="G135"/>
  <c r="G134" s="1"/>
  <c r="G133" s="1"/>
  <c r="G114"/>
  <c r="G112"/>
  <c r="H112"/>
  <c r="G61"/>
  <c r="H142"/>
  <c r="H141" s="1"/>
  <c r="G142"/>
  <c r="G141" s="1"/>
  <c r="G45"/>
  <c r="G44" s="1"/>
  <c r="H45"/>
  <c r="H44" s="1"/>
  <c r="I42"/>
  <c r="G42"/>
  <c r="I89"/>
  <c r="I88" s="1"/>
  <c r="H89"/>
  <c r="H88" s="1"/>
  <c r="G89"/>
  <c r="G88" s="1"/>
  <c r="H140" l="1"/>
  <c r="H139" s="1"/>
  <c r="G140"/>
  <c r="G139" s="1"/>
  <c r="G111"/>
  <c r="G110" s="1"/>
  <c r="G103" s="1"/>
  <c r="G102" l="1"/>
  <c r="I135"/>
  <c r="I134" s="1"/>
  <c r="I133" s="1"/>
  <c r="H119"/>
  <c r="H117"/>
  <c r="J117" s="1"/>
  <c r="I114"/>
  <c r="I112"/>
  <c r="G93"/>
  <c r="H93"/>
  <c r="I93"/>
  <c r="I80"/>
  <c r="I79" s="1"/>
  <c r="H80"/>
  <c r="H79" s="1"/>
  <c r="G80"/>
  <c r="G79" s="1"/>
  <c r="I70"/>
  <c r="G70"/>
  <c r="H68"/>
  <c r="I68"/>
  <c r="H43"/>
  <c r="G78" l="1"/>
  <c r="G77" s="1"/>
  <c r="H78"/>
  <c r="H77" s="1"/>
  <c r="I78"/>
  <c r="I77" s="1"/>
  <c r="H42"/>
  <c r="I111"/>
  <c r="I110" s="1"/>
  <c r="I103" s="1"/>
  <c r="I67"/>
  <c r="I66" s="1"/>
  <c r="H61" l="1"/>
  <c r="J46"/>
  <c r="H52"/>
  <c r="G52"/>
  <c r="I27"/>
  <c r="I26" s="1"/>
  <c r="G27"/>
  <c r="G26" s="1"/>
  <c r="G25" s="1"/>
  <c r="G16"/>
  <c r="G15" s="1"/>
  <c r="J17"/>
  <c r="I16"/>
  <c r="I15" s="1"/>
  <c r="H16" l="1"/>
  <c r="H15" s="1"/>
  <c r="I128" l="1"/>
  <c r="J127"/>
  <c r="I126"/>
  <c r="J125"/>
  <c r="I124"/>
  <c r="H123"/>
  <c r="J123" s="1"/>
  <c r="I122"/>
  <c r="J121"/>
  <c r="I120"/>
  <c r="I118"/>
  <c r="I116"/>
  <c r="H115"/>
  <c r="J113"/>
  <c r="J138"/>
  <c r="J100"/>
  <c r="J97"/>
  <c r="G92"/>
  <c r="G87" s="1"/>
  <c r="I76"/>
  <c r="H75"/>
  <c r="J75" s="1"/>
  <c r="I74"/>
  <c r="J73"/>
  <c r="I72"/>
  <c r="H71"/>
  <c r="G68"/>
  <c r="G67" s="1"/>
  <c r="G66" s="1"/>
  <c r="I61"/>
  <c r="I142"/>
  <c r="I141" s="1"/>
  <c r="I140" l="1"/>
  <c r="I139" s="1"/>
  <c r="J115"/>
  <c r="H114"/>
  <c r="H111" s="1"/>
  <c r="H110" s="1"/>
  <c r="H103" s="1"/>
  <c r="J71"/>
  <c r="H70"/>
  <c r="H67" s="1"/>
  <c r="H66" s="1"/>
  <c r="J91"/>
  <c r="J90"/>
  <c r="J94"/>
  <c r="I45"/>
  <c r="I44" s="1"/>
  <c r="I25" s="1"/>
  <c r="I54"/>
  <c r="I52"/>
  <c r="J53"/>
  <c r="J55"/>
  <c r="H54"/>
  <c r="H51" s="1"/>
  <c r="H47" s="1"/>
  <c r="G54"/>
  <c r="G51" s="1"/>
  <c r="J20"/>
  <c r="I41"/>
  <c r="H40"/>
  <c r="J40" s="1"/>
  <c r="I39"/>
  <c r="H38"/>
  <c r="J38" s="1"/>
  <c r="I37"/>
  <c r="H36"/>
  <c r="J36" s="1"/>
  <c r="I35"/>
  <c r="H34"/>
  <c r="J34" s="1"/>
  <c r="I33"/>
  <c r="J32"/>
  <c r="I31"/>
  <c r="H30"/>
  <c r="J30" s="1"/>
  <c r="I29"/>
  <c r="H28"/>
  <c r="G14" l="1"/>
  <c r="G13" s="1"/>
  <c r="G47"/>
  <c r="H102"/>
  <c r="H27"/>
  <c r="I51"/>
  <c r="I47" l="1"/>
  <c r="I14" s="1"/>
  <c r="I13" s="1"/>
  <c r="H26"/>
  <c r="H25" s="1"/>
  <c r="H14" s="1"/>
  <c r="H13" s="1"/>
  <c r="J136"/>
  <c r="J135"/>
  <c r="I102"/>
  <c r="H99"/>
  <c r="J81"/>
  <c r="J62"/>
  <c r="J60"/>
  <c r="I59"/>
  <c r="H59"/>
  <c r="G59"/>
  <c r="G58" l="1"/>
  <c r="G57" s="1"/>
  <c r="G56" s="1"/>
  <c r="H58"/>
  <c r="H57" s="1"/>
  <c r="H56" s="1"/>
  <c r="I58"/>
  <c r="I57" s="1"/>
  <c r="I56" s="1"/>
  <c r="J99"/>
  <c r="H92"/>
  <c r="H87" s="1"/>
  <c r="H86" s="1"/>
  <c r="G86"/>
  <c r="I92"/>
  <c r="G147" l="1"/>
  <c r="H147"/>
  <c r="I87"/>
  <c r="I86" s="1"/>
  <c r="I147" l="1"/>
</calcChain>
</file>

<file path=xl/sharedStrings.xml><?xml version="1.0" encoding="utf-8"?>
<sst xmlns="http://schemas.openxmlformats.org/spreadsheetml/2006/main" count="320" uniqueCount="243">
  <si>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</si>
  <si>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</si>
  <si>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</si>
  <si>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</si>
  <si>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</si>
  <si>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</si>
  <si>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</si>
  <si>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</si>
  <si>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</si>
  <si>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</si>
  <si>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</si>
  <si>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</si>
  <si>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</si>
  <si>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</si>
  <si>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</si>
  <si>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</si>
  <si>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</si>
  <si>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</si>
  <si>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</si>
  <si>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</si>
  <si>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</si>
  <si>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</si>
  <si>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</si>
  <si>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</si>
  <si>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</si>
  <si>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</si>
  <si>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</si>
  <si>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</si>
  <si>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</si>
  <si>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</si>
  <si>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</si>
  <si>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</si>
  <si>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</si>
  <si>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</si>
  <si>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</si>
  <si>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</si>
  <si>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</si>
  <si>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</si>
  <si>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</si>
  <si>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</si>
  <si>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</si>
  <si>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</si>
  <si>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</si>
  <si>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</si>
  <si>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</si>
  <si>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</si>
  <si>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</si>
  <si>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</si>
  <si>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</si>
  <si>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</si>
  <si>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</si>
  <si>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</si>
  <si>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</si>
  <si>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</si>
  <si>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</si>
  <si>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</si>
  <si>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</si>
  <si>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</si>
  <si>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</si>
  <si>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</si>
  <si>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</si>
  <si>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</si>
  <si>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</si>
  <si>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</si>
  <si>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</si>
  <si>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</si>
  <si>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</si>
  <si>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</si>
  <si>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</si>
  <si>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</si>
  <si>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</si>
  <si>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</si>
  <si>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</si>
  <si>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</si>
  <si>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</si>
  <si>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</si>
  <si>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</si>
  <si>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</si>
  <si>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</si>
  <si>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</si>
  <si>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</si>
  <si>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</si>
  <si>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</si>
  <si>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</si>
  <si>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</si>
  <si>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</si>
  <si>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</si>
  <si>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</si>
  <si>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</si>
  <si>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</si>
  <si>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</si>
  <si>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</si>
  <si>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</si>
  <si>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</si>
  <si>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</si>
  <si>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</si>
  <si>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</si>
  <si>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</si>
  <si>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</si>
  <si>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</si>
  <si>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</si>
  <si>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</si>
  <si>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</si>
  <si>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</si>
  <si>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</si>
  <si>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</si>
  <si>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</si>
  <si>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</si>
  <si>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</si>
  <si>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</si>
  <si>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</si>
  <si>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</si>
  <si>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</si>
  <si>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</si>
  <si>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</si>
  <si>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</si>
  <si>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</si>
  <si>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</si>
  <si>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</si>
  <si>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</si>
  <si>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</si>
  <si>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</si>
  <si>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</si>
  <si>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</si>
  <si>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</si>
  <si>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</si>
  <si>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</si>
  <si>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</si>
  <si>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</si>
  <si>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</si>
  <si>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</si>
  <si>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</si>
  <si>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</si>
  <si>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</si>
  <si>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</si>
  <si>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</si>
  <si>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</si>
  <si>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</si>
  <si>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</si>
  <si>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</si>
  <si>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</si>
  <si>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</si>
  <si>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</si>
  <si>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</si>
  <si>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</si>
  <si>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</si>
  <si>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</si>
  <si>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</si>
  <si>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</si>
  <si>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</si>
  <si>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</si>
  <si>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</si>
  <si>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</si>
  <si>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</si>
  <si>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</si>
  <si>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</si>
  <si>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</si>
  <si>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</si>
  <si>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</si>
  <si>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</si>
  <si>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</si>
  <si>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</si>
  <si>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</si>
  <si>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</si>
  <si>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</si>
  <si>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</si>
  <si>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</si>
  <si>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</si>
  <si>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</si>
  <si>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</si>
  <si>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</si>
  <si>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</si>
  <si>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</si>
  <si>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</si>
  <si>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</si>
  <si>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</si>
  <si>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</si>
  <si>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</si>
  <si>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</si>
  <si>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</si>
  <si>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</si>
  <si>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</si>
  <si>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</si>
  <si>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</si>
  <si>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</si>
  <si>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</si>
  <si>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</si>
  <si>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</si>
  <si>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</si>
  <si>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</si>
  <si>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 xml:space="preserve">Зміни до додатка 6
</t>
  </si>
  <si>
    <t>2017-2023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</si>
  <si>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</si>
  <si>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</si>
  <si>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</si>
  <si>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</si>
  <si>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</si>
  <si>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</si>
  <si>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</si>
  <si>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Капітальний ремонт патгістології 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</si>
  <si>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</si>
  <si>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Додаток 5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</si>
  <si>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будівель та споруд військової частини А7028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</si>
  <si>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</si>
  <si>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</si>
  <si>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</si>
  <si>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</si>
  <si>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</si>
  <si>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</si>
  <si>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</si>
  <si>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</si>
  <si>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</si>
  <si>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</si>
  <si>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</si>
  <si>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</si>
  <si>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</si>
  <si>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</si>
  <si>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</si>
  <si>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</si>
  <si>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</si>
  <si>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</si>
  <si>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</si>
  <si>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</si>
  <si>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</si>
  <si>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</si>
  <si>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</si>
  <si>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</si>
  <si>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</si>
  <si>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</si>
  <si>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</si>
  <si>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</si>
  <si>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</si>
  <si>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</si>
  <si>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</si>
  <si>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</si>
  <si>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</si>
  <si>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</si>
  <si>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2018-2023</t>
  </si>
  <si>
    <t xml:space="preserve">Спортивно-оздоровчий комплекс "Шахтар" </t>
  </si>
  <si>
    <t>Приміщення Грибовицького медичного пункту тимчасового базування КНП "НЦПМСД" за адресою :вулиця Шевченка,будинок 14, село Грибовиця,Володимирський район Волинської області - капітальний ремонт у тому числі проектні роботи</t>
  </si>
  <si>
    <t>Капітальний ремонт тротуарів, у тому числі проектні роботи</t>
  </si>
  <si>
    <t>Укриття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</si>
  <si>
    <t>18.07.2023 №24/24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</si>
</sst>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1" fontId="4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left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tabSelected="1" view="pageBreakPreview" zoomScale="41" zoomScaleNormal="60" zoomScaleSheetLayoutView="41" workbookViewId="0">
      <selection activeCell="E24" sqref="E24"/>
    </sheetView>
  </sheetViews>
  <sheetFormatPr defaultColWidth="15.54296875" defaultRowHeight="18"/>
  <cols>
    <col min="1" max="1" width="17.54296875" style="17" customWidth="1"/>
    <col min="2" max="2" width="17.453125" style="17" customWidth="1"/>
    <col min="3" max="3" width="19.54296875" style="17" customWidth="1"/>
    <col min="4" max="4" width="63.81640625" style="17" customWidth="1"/>
    <col min="5" max="5" width="138.54296875" style="17" customWidth="1"/>
    <col min="6" max="6" width="18.54296875" style="17" customWidth="1"/>
    <col min="7" max="7" width="22.54296875" style="17" customWidth="1"/>
    <col min="8" max="8" width="24.26953125" style="17" customWidth="1"/>
    <col min="9" max="9" width="23.26953125" style="19" customWidth="1"/>
    <col min="10" max="10" width="16.81640625" style="17" customWidth="1"/>
    <col min="11" max="16384" width="15.54296875" style="18"/>
  </cols>
  <sheetData>
    <row r="1" spans="1:10">
      <c r="H1" s="42" t="s">
        <v>201</v>
      </c>
      <c r="I1" s="42"/>
    </row>
    <row r="2" spans="1:10">
      <c r="H2" s="26" t="s">
        <v>165</v>
      </c>
      <c r="I2" s="17"/>
    </row>
    <row r="3" spans="1:10">
      <c r="H3" s="43" t="s">
        <v>242</v>
      </c>
      <c r="I3" s="44"/>
    </row>
    <row r="4" spans="1:10" ht="20">
      <c r="A4" s="45" t="s">
        <v>190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0">
      <c r="A5" s="45" t="s">
        <v>166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ht="20">
      <c r="A6" s="45" t="s">
        <v>167</v>
      </c>
      <c r="B6" s="45"/>
      <c r="C6" s="45"/>
      <c r="D6" s="45"/>
      <c r="E6" s="45"/>
      <c r="F6" s="45"/>
      <c r="G6" s="45"/>
      <c r="H6" s="45"/>
      <c r="I6" s="45"/>
      <c r="J6" s="45"/>
    </row>
    <row r="8" spans="1:10">
      <c r="B8" s="37" t="s">
        <v>70</v>
      </c>
      <c r="C8" s="37"/>
    </row>
    <row r="9" spans="1:10">
      <c r="B9" s="38" t="s">
        <v>4</v>
      </c>
      <c r="C9" s="38"/>
    </row>
    <row r="10" spans="1:10">
      <c r="J10" s="17" t="s">
        <v>42</v>
      </c>
    </row>
    <row r="11" spans="1:10" ht="126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0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28">
      <c r="A13" s="4" t="s">
        <v>29</v>
      </c>
      <c r="B13" s="4"/>
      <c r="C13" s="4"/>
      <c r="D13" s="10" t="s">
        <v>171</v>
      </c>
      <c r="E13" s="3"/>
      <c r="F13" s="9">
        <v>0</v>
      </c>
      <c r="G13" s="10">
        <f t="shared" ref="G13:I13" si="0">G14</f>
        <v>29156857</v>
      </c>
      <c r="H13" s="10">
        <f t="shared" si="0"/>
        <v>23668035</v>
      </c>
      <c r="I13" s="10">
        <f t="shared" si="0"/>
        <v>18670354.050000001</v>
      </c>
      <c r="J13" s="9">
        <v>0</v>
      </c>
    </row>
    <row r="14" spans="1:10" ht="28">
      <c r="A14" s="7" t="s">
        <v>30</v>
      </c>
      <c r="B14" s="16"/>
      <c r="C14" s="4"/>
      <c r="D14" s="5" t="s">
        <v>171</v>
      </c>
      <c r="E14" s="3"/>
      <c r="F14" s="9">
        <v>0</v>
      </c>
      <c r="G14" s="10">
        <f t="shared" ref="G14:I14" si="1">G15+G18+G25+G47</f>
        <v>29156857</v>
      </c>
      <c r="H14" s="10">
        <f t="shared" si="1"/>
        <v>23668035</v>
      </c>
      <c r="I14" s="10">
        <f t="shared" si="1"/>
        <v>18670354.050000001</v>
      </c>
      <c r="J14" s="9">
        <v>0</v>
      </c>
    </row>
    <row r="15" spans="1:10" ht="28">
      <c r="A15" s="4" t="s">
        <v>43</v>
      </c>
      <c r="B15" s="4" t="s">
        <v>44</v>
      </c>
      <c r="C15" s="4"/>
      <c r="D15" s="5" t="s">
        <v>45</v>
      </c>
      <c r="E15" s="3"/>
      <c r="F15" s="27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9">
        <v>0</v>
      </c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8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>G19+G23</f>
        <v>10397524</v>
      </c>
      <c r="H18" s="10">
        <f t="shared" ref="H18:I18" si="4">H19+H23</f>
        <v>5175577</v>
      </c>
      <c r="I18" s="10">
        <f t="shared" si="4"/>
        <v>4643000</v>
      </c>
      <c r="J18" s="9">
        <v>0</v>
      </c>
    </row>
    <row r="19" spans="1:10" ht="35" hidden="1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>G20+G21+G22</f>
        <v>8791000</v>
      </c>
      <c r="H19" s="10">
        <f t="shared" ref="H19:I19" si="5">H20+H21+H22</f>
        <v>4343000</v>
      </c>
      <c r="I19" s="10">
        <f t="shared" si="5"/>
        <v>4343000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54" hidden="1">
      <c r="A21" s="4"/>
      <c r="B21" s="4"/>
      <c r="C21" s="4"/>
      <c r="D21" s="5"/>
      <c r="E21" s="1" t="s">
        <v>200</v>
      </c>
      <c r="F21" s="2">
        <v>2023</v>
      </c>
      <c r="G21" s="11">
        <v>698000</v>
      </c>
      <c r="H21" s="11">
        <v>250000</v>
      </c>
      <c r="I21" s="11">
        <v>250000</v>
      </c>
      <c r="J21" s="8">
        <f>H21/G21%</f>
        <v>35.816618911174785</v>
      </c>
    </row>
    <row r="22" spans="1:10" ht="111" hidden="1" customHeight="1">
      <c r="A22" s="4"/>
      <c r="B22" s="4"/>
      <c r="C22" s="4"/>
      <c r="D22" s="5"/>
      <c r="E22" s="1" t="s">
        <v>199</v>
      </c>
      <c r="F22" s="2">
        <v>2023</v>
      </c>
      <c r="G22" s="11">
        <v>4093000</v>
      </c>
      <c r="H22" s="11">
        <v>93000</v>
      </c>
      <c r="I22" s="11">
        <v>93000</v>
      </c>
      <c r="J22" s="8">
        <f>H22/G22%</f>
        <v>2.2721720009772781</v>
      </c>
    </row>
    <row r="23" spans="1:10" ht="90.75" customHeight="1">
      <c r="A23" s="4" t="s">
        <v>214</v>
      </c>
      <c r="B23" s="4" t="s">
        <v>215</v>
      </c>
      <c r="C23" s="4" t="s">
        <v>216</v>
      </c>
      <c r="D23" s="5" t="s">
        <v>217</v>
      </c>
      <c r="E23" s="1"/>
      <c r="F23" s="9">
        <v>0</v>
      </c>
      <c r="G23" s="10">
        <f>G24</f>
        <v>1606524</v>
      </c>
      <c r="H23" s="10">
        <f t="shared" ref="H23:I23" si="6">H24</f>
        <v>832577</v>
      </c>
      <c r="I23" s="10">
        <f t="shared" si="6"/>
        <v>300000</v>
      </c>
      <c r="J23" s="9">
        <v>0</v>
      </c>
    </row>
    <row r="24" spans="1:10" ht="111" customHeight="1">
      <c r="A24" s="4"/>
      <c r="B24" s="4"/>
      <c r="C24" s="4"/>
      <c r="D24" s="5"/>
      <c r="E24" s="6" t="s">
        <v>239</v>
      </c>
      <c r="F24" s="2">
        <v>2023</v>
      </c>
      <c r="G24" s="11">
        <v>1606524</v>
      </c>
      <c r="H24" s="11">
        <f>532577+300000</f>
        <v>832577</v>
      </c>
      <c r="I24" s="11">
        <v>300000</v>
      </c>
      <c r="J24" s="8">
        <f>H24/G24%</f>
        <v>51.824747093725335</v>
      </c>
    </row>
    <row r="25" spans="1:10" ht="28" hidden="1">
      <c r="A25" s="4" t="s">
        <v>83</v>
      </c>
      <c r="B25" s="7" t="s">
        <v>6</v>
      </c>
      <c r="C25" s="7"/>
      <c r="D25" s="5" t="s">
        <v>7</v>
      </c>
      <c r="E25" s="1"/>
      <c r="F25" s="9">
        <v>0</v>
      </c>
      <c r="G25" s="10">
        <f>G26+G44</f>
        <v>5767333</v>
      </c>
      <c r="H25" s="10">
        <f t="shared" ref="H25:I25" si="7">H26+H44</f>
        <v>5500458</v>
      </c>
      <c r="I25" s="10">
        <f t="shared" si="7"/>
        <v>1035354.05</v>
      </c>
      <c r="J25" s="9">
        <v>0</v>
      </c>
    </row>
    <row r="26" spans="1:10" ht="28" hidden="1">
      <c r="A26" s="4" t="s">
        <v>84</v>
      </c>
      <c r="B26" s="4" t="s">
        <v>85</v>
      </c>
      <c r="C26" s="4"/>
      <c r="D26" s="5" t="s">
        <v>86</v>
      </c>
      <c r="E26" s="1"/>
      <c r="F26" s="9">
        <v>0</v>
      </c>
      <c r="G26" s="10">
        <f>G27+G42</f>
        <v>5605133</v>
      </c>
      <c r="H26" s="10">
        <f>H27+H42</f>
        <v>5338258</v>
      </c>
      <c r="I26" s="10">
        <f>I27+I42</f>
        <v>873154.05</v>
      </c>
      <c r="J26" s="9">
        <v>0</v>
      </c>
    </row>
    <row r="27" spans="1:10" ht="61.15" hidden="1" customHeight="1">
      <c r="A27" s="4" t="s">
        <v>71</v>
      </c>
      <c r="B27" s="4" t="s">
        <v>72</v>
      </c>
      <c r="C27" s="4" t="s">
        <v>8</v>
      </c>
      <c r="D27" s="5" t="s">
        <v>73</v>
      </c>
      <c r="E27" s="3"/>
      <c r="F27" s="9">
        <v>0</v>
      </c>
      <c r="G27" s="10">
        <f t="shared" ref="G27:I27" si="8">G28+G30+G32+G34+G36+G38+G40</f>
        <v>3174108</v>
      </c>
      <c r="H27" s="10">
        <f t="shared" si="8"/>
        <v>2973250</v>
      </c>
      <c r="I27" s="10">
        <f t="shared" si="8"/>
        <v>703154.05</v>
      </c>
      <c r="J27" s="9">
        <v>0</v>
      </c>
    </row>
    <row r="28" spans="1:10" hidden="1">
      <c r="A28" s="4"/>
      <c r="B28" s="4"/>
      <c r="C28" s="4"/>
      <c r="D28" s="5"/>
      <c r="E28" s="1" t="s">
        <v>74</v>
      </c>
      <c r="F28" s="2" t="s">
        <v>69</v>
      </c>
      <c r="G28" s="11">
        <v>1214108</v>
      </c>
      <c r="H28" s="11">
        <f>13250+922440.03+77559.97</f>
        <v>1013250</v>
      </c>
      <c r="I28" s="11">
        <v>77559.97</v>
      </c>
      <c r="J28" s="8">
        <v>100</v>
      </c>
    </row>
    <row r="29" spans="1:10" ht="36" hidden="1">
      <c r="A29" s="4"/>
      <c r="B29" s="4"/>
      <c r="C29" s="4"/>
      <c r="D29" s="5"/>
      <c r="E29" s="14" t="s">
        <v>75</v>
      </c>
      <c r="F29" s="9">
        <v>0</v>
      </c>
      <c r="G29" s="9">
        <v>0</v>
      </c>
      <c r="H29" s="9">
        <v>0</v>
      </c>
      <c r="I29" s="13">
        <f>I28</f>
        <v>77559.97</v>
      </c>
      <c r="J29" s="9">
        <v>0</v>
      </c>
    </row>
    <row r="30" spans="1:10" ht="36" hidden="1">
      <c r="A30" s="4"/>
      <c r="B30" s="4"/>
      <c r="C30" s="4"/>
      <c r="D30" s="5"/>
      <c r="E30" s="1" t="s">
        <v>76</v>
      </c>
      <c r="F30" s="2" t="s">
        <v>69</v>
      </c>
      <c r="G30" s="11">
        <v>190000</v>
      </c>
      <c r="H30" s="11">
        <f>132708+57292</f>
        <v>190000</v>
      </c>
      <c r="I30" s="11">
        <v>57292</v>
      </c>
      <c r="J30" s="8">
        <f>H30/G30%</f>
        <v>100</v>
      </c>
    </row>
    <row r="31" spans="1:10" ht="36" hidden="1">
      <c r="A31" s="21"/>
      <c r="B31" s="21"/>
      <c r="C31" s="21"/>
      <c r="D31" s="22"/>
      <c r="E31" s="14" t="s">
        <v>77</v>
      </c>
      <c r="F31" s="9">
        <v>0</v>
      </c>
      <c r="G31" s="9">
        <v>0</v>
      </c>
      <c r="H31" s="9">
        <v>0</v>
      </c>
      <c r="I31" s="13">
        <f>I30</f>
        <v>57292</v>
      </c>
      <c r="J31" s="9">
        <v>0</v>
      </c>
    </row>
    <row r="32" spans="1:10" ht="36" hidden="1">
      <c r="A32" s="4"/>
      <c r="B32" s="4"/>
      <c r="C32" s="4"/>
      <c r="D32" s="5"/>
      <c r="E32" s="1" t="s">
        <v>78</v>
      </c>
      <c r="F32" s="2">
        <v>2023</v>
      </c>
      <c r="G32" s="11">
        <v>120000</v>
      </c>
      <c r="H32" s="11">
        <v>120000</v>
      </c>
      <c r="I32" s="11">
        <v>120000</v>
      </c>
      <c r="J32" s="8">
        <f>H32/G32%</f>
        <v>100</v>
      </c>
    </row>
    <row r="33" spans="1:10" ht="36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3">
        <f>I32</f>
        <v>120000</v>
      </c>
      <c r="J33" s="9">
        <v>0</v>
      </c>
    </row>
    <row r="34" spans="1:10" ht="58.15" hidden="1" customHeight="1">
      <c r="A34" s="4"/>
      <c r="B34" s="4"/>
      <c r="C34" s="4"/>
      <c r="D34" s="5"/>
      <c r="E34" s="1" t="s">
        <v>79</v>
      </c>
      <c r="F34" s="2" t="s">
        <v>69</v>
      </c>
      <c r="G34" s="11">
        <v>600000</v>
      </c>
      <c r="H34" s="11">
        <f>480500+119500</f>
        <v>600000</v>
      </c>
      <c r="I34" s="11">
        <v>119500</v>
      </c>
      <c r="J34" s="8">
        <f>H34/G34%</f>
        <v>100</v>
      </c>
    </row>
    <row r="35" spans="1:10" ht="36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1">
        <f>I34</f>
        <v>119500</v>
      </c>
      <c r="J35" s="9">
        <v>0</v>
      </c>
    </row>
    <row r="36" spans="1:10" ht="58.9" hidden="1" customHeight="1">
      <c r="A36" s="4"/>
      <c r="B36" s="4"/>
      <c r="C36" s="4"/>
      <c r="D36" s="5"/>
      <c r="E36" s="1" t="s">
        <v>80</v>
      </c>
      <c r="F36" s="2" t="s">
        <v>69</v>
      </c>
      <c r="G36" s="11">
        <v>400000</v>
      </c>
      <c r="H36" s="11">
        <f>319897.92+80102.08</f>
        <v>400000</v>
      </c>
      <c r="I36" s="11">
        <v>80102.080000000002</v>
      </c>
      <c r="J36" s="8">
        <f>H36/G36%</f>
        <v>100</v>
      </c>
    </row>
    <row r="37" spans="1:10" ht="36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80102.080000000002</v>
      </c>
      <c r="J37" s="9">
        <v>0</v>
      </c>
    </row>
    <row r="38" spans="1:10" ht="36" hidden="1">
      <c r="A38" s="4"/>
      <c r="B38" s="4"/>
      <c r="C38" s="4"/>
      <c r="D38" s="5"/>
      <c r="E38" s="1" t="s">
        <v>81</v>
      </c>
      <c r="F38" s="2" t="s">
        <v>69</v>
      </c>
      <c r="G38" s="11">
        <v>600000</v>
      </c>
      <c r="H38" s="11">
        <f>376500+223500</f>
        <v>600000</v>
      </c>
      <c r="I38" s="11">
        <v>223500</v>
      </c>
      <c r="J38" s="8">
        <f>H38/G38%</f>
        <v>100</v>
      </c>
    </row>
    <row r="39" spans="1:10" ht="36" hidden="1">
      <c r="A39" s="4"/>
      <c r="B39" s="4"/>
      <c r="C39" s="4"/>
      <c r="D39" s="5"/>
      <c r="E39" s="14" t="s">
        <v>77</v>
      </c>
      <c r="F39" s="9">
        <v>0</v>
      </c>
      <c r="G39" s="9">
        <v>0</v>
      </c>
      <c r="H39" s="9">
        <v>0</v>
      </c>
      <c r="I39" s="13">
        <f>I38</f>
        <v>223500</v>
      </c>
      <c r="J39" s="9">
        <v>0</v>
      </c>
    </row>
    <row r="40" spans="1:10" ht="36" hidden="1">
      <c r="A40" s="4"/>
      <c r="B40" s="4"/>
      <c r="C40" s="4"/>
      <c r="D40" s="5"/>
      <c r="E40" s="1" t="s">
        <v>82</v>
      </c>
      <c r="F40" s="2" t="s">
        <v>69</v>
      </c>
      <c r="G40" s="11">
        <v>50000</v>
      </c>
      <c r="H40" s="11">
        <f>24800+25200</f>
        <v>50000</v>
      </c>
      <c r="I40" s="11">
        <v>25200</v>
      </c>
      <c r="J40" s="8">
        <f>H40/G40%</f>
        <v>100</v>
      </c>
    </row>
    <row r="41" spans="1:10" ht="36" hidden="1">
      <c r="A41" s="4"/>
      <c r="B41" s="4"/>
      <c r="C41" s="4"/>
      <c r="D41" s="5"/>
      <c r="E41" s="14" t="s">
        <v>77</v>
      </c>
      <c r="F41" s="9">
        <v>0</v>
      </c>
      <c r="G41" s="9">
        <v>0</v>
      </c>
      <c r="H41" s="9">
        <v>0</v>
      </c>
      <c r="I41" s="13">
        <f>I40</f>
        <v>25200</v>
      </c>
      <c r="J41" s="9">
        <v>0</v>
      </c>
    </row>
    <row r="42" spans="1:10" ht="40.9" hidden="1" customHeight="1">
      <c r="A42" s="4" t="s">
        <v>110</v>
      </c>
      <c r="B42" s="4" t="s">
        <v>111</v>
      </c>
      <c r="C42" s="4" t="s">
        <v>8</v>
      </c>
      <c r="D42" s="5" t="s">
        <v>112</v>
      </c>
      <c r="E42" s="3"/>
      <c r="F42" s="9">
        <v>0</v>
      </c>
      <c r="G42" s="10">
        <f t="shared" ref="G42:H42" si="9">G43</f>
        <v>2431025</v>
      </c>
      <c r="H42" s="10">
        <f t="shared" si="9"/>
        <v>2365008</v>
      </c>
      <c r="I42" s="10">
        <f>I43</f>
        <v>170000</v>
      </c>
      <c r="J42" s="9">
        <v>0</v>
      </c>
    </row>
    <row r="43" spans="1:10" ht="36" hidden="1">
      <c r="A43" s="7"/>
      <c r="B43" s="7"/>
      <c r="C43" s="7"/>
      <c r="D43" s="5"/>
      <c r="E43" s="1" t="s">
        <v>113</v>
      </c>
      <c r="F43" s="2" t="s">
        <v>69</v>
      </c>
      <c r="G43" s="11">
        <v>2431025</v>
      </c>
      <c r="H43" s="11">
        <f>1331868+167385+20755+500000+175000+170000</f>
        <v>2365008</v>
      </c>
      <c r="I43" s="11">
        <v>170000</v>
      </c>
      <c r="J43" s="8">
        <v>100</v>
      </c>
    </row>
    <row r="44" spans="1:10" ht="35" hidden="1">
      <c r="A44" s="4" t="s">
        <v>168</v>
      </c>
      <c r="B44" s="7" t="s">
        <v>9</v>
      </c>
      <c r="C44" s="7"/>
      <c r="D44" s="5" t="s">
        <v>10</v>
      </c>
      <c r="E44" s="3"/>
      <c r="F44" s="9">
        <v>0</v>
      </c>
      <c r="G44" s="10">
        <f>G45</f>
        <v>162200</v>
      </c>
      <c r="H44" s="10">
        <f t="shared" ref="H44:I44" si="10">H45</f>
        <v>162200</v>
      </c>
      <c r="I44" s="10">
        <f t="shared" si="10"/>
        <v>162200</v>
      </c>
      <c r="J44" s="9">
        <v>0</v>
      </c>
    </row>
    <row r="45" spans="1:10" ht="35" hidden="1">
      <c r="A45" s="4" t="s">
        <v>114</v>
      </c>
      <c r="B45" s="4" t="s">
        <v>115</v>
      </c>
      <c r="C45" s="4" t="s">
        <v>116</v>
      </c>
      <c r="D45" s="5" t="s">
        <v>117</v>
      </c>
      <c r="E45" s="3"/>
      <c r="F45" s="9">
        <v>0</v>
      </c>
      <c r="G45" s="10">
        <f t="shared" ref="G45:H45" si="11">G46</f>
        <v>162200</v>
      </c>
      <c r="H45" s="10">
        <f t="shared" si="11"/>
        <v>162200</v>
      </c>
      <c r="I45" s="10">
        <f>I46</f>
        <v>162200</v>
      </c>
      <c r="J45" s="9">
        <v>0</v>
      </c>
    </row>
    <row r="46" spans="1:10" ht="48" hidden="1" customHeight="1">
      <c r="A46" s="7"/>
      <c r="B46" s="7"/>
      <c r="C46" s="7"/>
      <c r="D46" s="5"/>
      <c r="E46" s="1" t="s">
        <v>118</v>
      </c>
      <c r="F46" s="2">
        <v>2023</v>
      </c>
      <c r="G46" s="11">
        <v>162200</v>
      </c>
      <c r="H46" s="11">
        <v>162200</v>
      </c>
      <c r="I46" s="11">
        <v>162200</v>
      </c>
      <c r="J46" s="12">
        <f>H46/G46%</f>
        <v>100</v>
      </c>
    </row>
    <row r="47" spans="1:10" ht="28">
      <c r="A47" s="4" t="s">
        <v>103</v>
      </c>
      <c r="B47" s="4" t="s">
        <v>104</v>
      </c>
      <c r="C47" s="4"/>
      <c r="D47" s="5" t="s">
        <v>105</v>
      </c>
      <c r="E47" s="14"/>
      <c r="F47" s="9">
        <v>0</v>
      </c>
      <c r="G47" s="10">
        <f>G51+G48</f>
        <v>12612000</v>
      </c>
      <c r="H47" s="10">
        <f t="shared" ref="H47:I47" si="12">H51+H48</f>
        <v>12612000</v>
      </c>
      <c r="I47" s="10">
        <f t="shared" si="12"/>
        <v>12612000</v>
      </c>
      <c r="J47" s="9">
        <v>0</v>
      </c>
    </row>
    <row r="48" spans="1:10" ht="35">
      <c r="A48" s="28" t="s">
        <v>218</v>
      </c>
      <c r="B48" s="28" t="s">
        <v>219</v>
      </c>
      <c r="C48" s="28"/>
      <c r="D48" s="29" t="s">
        <v>220</v>
      </c>
      <c r="E48" s="30"/>
      <c r="F48" s="9">
        <v>0</v>
      </c>
      <c r="G48" s="10">
        <f>G49</f>
        <v>196000</v>
      </c>
      <c r="H48" s="10">
        <f t="shared" ref="H48:I48" si="13">H49</f>
        <v>196000</v>
      </c>
      <c r="I48" s="10">
        <f t="shared" si="13"/>
        <v>196000</v>
      </c>
      <c r="J48" s="9">
        <v>0</v>
      </c>
    </row>
    <row r="49" spans="1:10" ht="35">
      <c r="A49" s="28" t="s">
        <v>221</v>
      </c>
      <c r="B49" s="28" t="s">
        <v>222</v>
      </c>
      <c r="C49" s="28" t="s">
        <v>223</v>
      </c>
      <c r="D49" s="29" t="s">
        <v>220</v>
      </c>
      <c r="E49" s="30"/>
      <c r="F49" s="9">
        <v>0</v>
      </c>
      <c r="G49" s="10">
        <f>G50</f>
        <v>196000</v>
      </c>
      <c r="H49" s="10">
        <f t="shared" ref="H49:I49" si="14">H50</f>
        <v>196000</v>
      </c>
      <c r="I49" s="10">
        <f t="shared" si="14"/>
        <v>196000</v>
      </c>
      <c r="J49" s="9">
        <v>0</v>
      </c>
    </row>
    <row r="50" spans="1:10">
      <c r="A50" s="28"/>
      <c r="B50" s="28"/>
      <c r="C50" s="28"/>
      <c r="D50" s="29"/>
      <c r="E50" s="31" t="s">
        <v>224</v>
      </c>
      <c r="F50" s="2">
        <v>2023</v>
      </c>
      <c r="G50" s="11">
        <v>196000</v>
      </c>
      <c r="H50" s="11">
        <v>196000</v>
      </c>
      <c r="I50" s="11">
        <v>196000</v>
      </c>
      <c r="J50" s="12">
        <f>H50/G50%</f>
        <v>100</v>
      </c>
    </row>
    <row r="51" spans="1:10" ht="28">
      <c r="A51" s="4" t="s">
        <v>95</v>
      </c>
      <c r="B51" s="4" t="s">
        <v>96</v>
      </c>
      <c r="C51" s="4"/>
      <c r="D51" s="5" t="s">
        <v>97</v>
      </c>
      <c r="E51" s="1"/>
      <c r="F51" s="9">
        <v>0</v>
      </c>
      <c r="G51" s="10">
        <f t="shared" ref="G51:H51" si="15">G54+G52</f>
        <v>12416000</v>
      </c>
      <c r="H51" s="10">
        <f t="shared" si="15"/>
        <v>12416000</v>
      </c>
      <c r="I51" s="10">
        <f>I54+I52</f>
        <v>12416000</v>
      </c>
      <c r="J51" s="9">
        <v>0</v>
      </c>
    </row>
    <row r="52" spans="1:10" ht="35" hidden="1">
      <c r="A52" s="4" t="s">
        <v>106</v>
      </c>
      <c r="B52" s="4" t="s">
        <v>108</v>
      </c>
      <c r="C52" s="4" t="s">
        <v>100</v>
      </c>
      <c r="D52" s="5" t="s">
        <v>107</v>
      </c>
      <c r="E52" s="1"/>
      <c r="F52" s="9">
        <v>0</v>
      </c>
      <c r="G52" s="10">
        <f t="shared" ref="G52:H52" si="16">G53</f>
        <v>16000</v>
      </c>
      <c r="H52" s="10">
        <f t="shared" si="16"/>
        <v>16000</v>
      </c>
      <c r="I52" s="10">
        <f>I53</f>
        <v>16000</v>
      </c>
      <c r="J52" s="9">
        <v>0</v>
      </c>
    </row>
    <row r="53" spans="1:10" hidden="1">
      <c r="A53" s="4"/>
      <c r="B53" s="4"/>
      <c r="C53" s="4"/>
      <c r="D53" s="5"/>
      <c r="E53" s="1" t="s">
        <v>109</v>
      </c>
      <c r="F53" s="2">
        <v>2023</v>
      </c>
      <c r="G53" s="11">
        <v>16000</v>
      </c>
      <c r="H53" s="11">
        <v>16000</v>
      </c>
      <c r="I53" s="11">
        <v>16000</v>
      </c>
      <c r="J53" s="8">
        <f>H53/G53%</f>
        <v>100</v>
      </c>
    </row>
    <row r="54" spans="1:10" ht="28">
      <c r="A54" s="4" t="s">
        <v>98</v>
      </c>
      <c r="B54" s="4" t="s">
        <v>99</v>
      </c>
      <c r="C54" s="4" t="s">
        <v>100</v>
      </c>
      <c r="D54" s="5" t="s">
        <v>101</v>
      </c>
      <c r="E54" s="1"/>
      <c r="F54" s="9">
        <v>0</v>
      </c>
      <c r="G54" s="10">
        <f>G55</f>
        <v>12400000</v>
      </c>
      <c r="H54" s="10">
        <f>H55</f>
        <v>12400000</v>
      </c>
      <c r="I54" s="10">
        <f>I55</f>
        <v>12400000</v>
      </c>
      <c r="J54" s="9">
        <v>0</v>
      </c>
    </row>
    <row r="55" spans="1:10">
      <c r="A55" s="4"/>
      <c r="B55" s="4"/>
      <c r="C55" s="4"/>
      <c r="D55" s="5"/>
      <c r="E55" s="1" t="s">
        <v>102</v>
      </c>
      <c r="F55" s="2">
        <v>2023</v>
      </c>
      <c r="G55" s="11">
        <f>600000+1300000+3200000+7000000+300000</f>
        <v>12400000</v>
      </c>
      <c r="H55" s="11">
        <f t="shared" ref="H55:I55" si="17">600000+1300000+3200000+7000000+300000</f>
        <v>12400000</v>
      </c>
      <c r="I55" s="11">
        <f t="shared" si="17"/>
        <v>12400000</v>
      </c>
      <c r="J55" s="8">
        <f>H55/G55%</f>
        <v>100</v>
      </c>
    </row>
    <row r="56" spans="1:10" ht="35">
      <c r="A56" s="4" t="s">
        <v>11</v>
      </c>
      <c r="B56" s="4"/>
      <c r="C56" s="4"/>
      <c r="D56" s="10" t="s">
        <v>174</v>
      </c>
      <c r="E56" s="3"/>
      <c r="F56" s="9">
        <v>0</v>
      </c>
      <c r="G56" s="10">
        <f t="shared" ref="G56:I56" si="18">G57</f>
        <v>25104019</v>
      </c>
      <c r="H56" s="10">
        <f t="shared" si="18"/>
        <v>24026598.559999999</v>
      </c>
      <c r="I56" s="10">
        <f t="shared" si="18"/>
        <v>9647327.4100000001</v>
      </c>
      <c r="J56" s="9">
        <v>0</v>
      </c>
    </row>
    <row r="57" spans="1:10" ht="35">
      <c r="A57" s="7" t="s">
        <v>12</v>
      </c>
      <c r="B57" s="16"/>
      <c r="C57" s="4"/>
      <c r="D57" s="5" t="s">
        <v>174</v>
      </c>
      <c r="E57" s="3"/>
      <c r="F57" s="9">
        <v>0</v>
      </c>
      <c r="G57" s="10">
        <f t="shared" ref="G57" si="19">G58+G66</f>
        <v>25104019</v>
      </c>
      <c r="H57" s="10">
        <f t="shared" ref="H57" si="20">H58+H66</f>
        <v>24026598.559999999</v>
      </c>
      <c r="I57" s="10">
        <f t="shared" ref="I57" si="21">I58+I66</f>
        <v>9647327.4100000001</v>
      </c>
      <c r="J57" s="9">
        <v>0</v>
      </c>
    </row>
    <row r="58" spans="1:10" ht="28">
      <c r="A58" s="4" t="s">
        <v>13</v>
      </c>
      <c r="B58" s="7" t="s">
        <v>14</v>
      </c>
      <c r="C58" s="7"/>
      <c r="D58" s="5" t="s">
        <v>15</v>
      </c>
      <c r="E58" s="3"/>
      <c r="F58" s="9">
        <v>0</v>
      </c>
      <c r="G58" s="10">
        <f>G59+G61+G64</f>
        <v>8270217</v>
      </c>
      <c r="H58" s="10">
        <f t="shared" ref="H58:I58" si="22">H59+H61+H64</f>
        <v>7718198.5599999996</v>
      </c>
      <c r="I58" s="10">
        <f t="shared" si="22"/>
        <v>3068200</v>
      </c>
      <c r="J58" s="9">
        <v>0</v>
      </c>
    </row>
    <row r="59" spans="1:10" ht="28" hidden="1">
      <c r="A59" s="7" t="s">
        <v>16</v>
      </c>
      <c r="B59" s="7" t="s">
        <v>17</v>
      </c>
      <c r="C59" s="7" t="s">
        <v>18</v>
      </c>
      <c r="D59" s="5" t="s">
        <v>19</v>
      </c>
      <c r="E59" s="3"/>
      <c r="F59" s="9">
        <v>0</v>
      </c>
      <c r="G59" s="10">
        <f>SUM(G60:G60)</f>
        <v>300000</v>
      </c>
      <c r="H59" s="10">
        <f>SUM(H60:H60)</f>
        <v>300000</v>
      </c>
      <c r="I59" s="10">
        <f>SUM(I60:I60)</f>
        <v>300000</v>
      </c>
      <c r="J59" s="9">
        <v>0</v>
      </c>
    </row>
    <row r="60" spans="1:10" hidden="1">
      <c r="A60" s="4" t="s">
        <v>61</v>
      </c>
      <c r="B60" s="7"/>
      <c r="C60" s="7"/>
      <c r="D60" s="5"/>
      <c r="E60" s="1" t="s">
        <v>62</v>
      </c>
      <c r="F60" s="2">
        <v>2023</v>
      </c>
      <c r="G60" s="11">
        <v>300000</v>
      </c>
      <c r="H60" s="11">
        <v>300000</v>
      </c>
      <c r="I60" s="11">
        <v>300000</v>
      </c>
      <c r="J60" s="8">
        <f t="shared" ref="J60" si="23">H60/G60%</f>
        <v>100</v>
      </c>
    </row>
    <row r="61" spans="1:10" ht="58.15" customHeight="1">
      <c r="A61" s="4" t="s">
        <v>31</v>
      </c>
      <c r="B61" s="4" t="s">
        <v>32</v>
      </c>
      <c r="C61" s="4" t="s">
        <v>20</v>
      </c>
      <c r="D61" s="5" t="s">
        <v>134</v>
      </c>
      <c r="E61" s="1"/>
      <c r="F61" s="9">
        <v>0</v>
      </c>
      <c r="G61" s="10">
        <f t="shared" ref="G61:H61" si="24">G62+G63</f>
        <v>7950217</v>
      </c>
      <c r="H61" s="10">
        <f t="shared" si="24"/>
        <v>7398198.5599999996</v>
      </c>
      <c r="I61" s="10">
        <f>I62+I63</f>
        <v>2748200</v>
      </c>
      <c r="J61" s="9">
        <v>0</v>
      </c>
    </row>
    <row r="62" spans="1:10" ht="28.9" hidden="1" customHeight="1">
      <c r="A62" s="4"/>
      <c r="B62" s="4"/>
      <c r="C62" s="4"/>
      <c r="D62" s="5"/>
      <c r="E62" s="1" t="s">
        <v>62</v>
      </c>
      <c r="F62" s="2">
        <v>2023</v>
      </c>
      <c r="G62" s="11">
        <v>300000</v>
      </c>
      <c r="H62" s="11">
        <v>300000</v>
      </c>
      <c r="I62" s="11">
        <v>300000</v>
      </c>
      <c r="J62" s="8">
        <f t="shared" ref="J62" si="25">H62/G62%</f>
        <v>100</v>
      </c>
    </row>
    <row r="63" spans="1:10" ht="36">
      <c r="A63" s="4"/>
      <c r="B63" s="4"/>
      <c r="C63" s="4"/>
      <c r="D63" s="5"/>
      <c r="E63" s="1" t="s">
        <v>123</v>
      </c>
      <c r="F63" s="2" t="s">
        <v>191</v>
      </c>
      <c r="G63" s="11">
        <f>6650217+1000000</f>
        <v>7650217</v>
      </c>
      <c r="H63" s="11">
        <f>600000+50000+150000+300000+999998.97+1399999.59+1150000+1000200+448000+1000000</f>
        <v>7098198.5599999996</v>
      </c>
      <c r="I63" s="11">
        <f>1000200+448000+1000000</f>
        <v>2448200</v>
      </c>
      <c r="J63" s="32">
        <f>H63/G63%</f>
        <v>92.784277361021253</v>
      </c>
    </row>
    <row r="64" spans="1:10" ht="35" hidden="1">
      <c r="A64" s="4" t="s">
        <v>177</v>
      </c>
      <c r="B64" s="4" t="s">
        <v>178</v>
      </c>
      <c r="C64" s="4" t="s">
        <v>179</v>
      </c>
      <c r="D64" s="5" t="s">
        <v>180</v>
      </c>
      <c r="E64" s="1"/>
      <c r="F64" s="9">
        <v>0</v>
      </c>
      <c r="G64" s="10">
        <f>SUM(G65:G65)</f>
        <v>20000</v>
      </c>
      <c r="H64" s="10">
        <f>SUM(H65:H65)</f>
        <v>20000</v>
      </c>
      <c r="I64" s="10">
        <f>SUM(I65:I65)</f>
        <v>20000</v>
      </c>
      <c r="J64" s="9">
        <v>0</v>
      </c>
    </row>
    <row r="65" spans="1:10" ht="32.25" hidden="1" customHeight="1">
      <c r="A65" s="4"/>
      <c r="B65" s="4"/>
      <c r="C65" s="4"/>
      <c r="D65" s="5"/>
      <c r="E65" s="1" t="s">
        <v>181</v>
      </c>
      <c r="F65" s="2">
        <v>2023</v>
      </c>
      <c r="G65" s="11">
        <v>20000</v>
      </c>
      <c r="H65" s="11">
        <v>20000</v>
      </c>
      <c r="I65" s="11">
        <v>20000</v>
      </c>
      <c r="J65" s="15">
        <f t="shared" ref="J65" si="26">H65/G65%</f>
        <v>100</v>
      </c>
    </row>
    <row r="66" spans="1:10" ht="28">
      <c r="A66" s="4" t="s">
        <v>124</v>
      </c>
      <c r="B66" s="7" t="s">
        <v>6</v>
      </c>
      <c r="C66" s="7"/>
      <c r="D66" s="5" t="s">
        <v>7</v>
      </c>
      <c r="E66" s="1"/>
      <c r="F66" s="9">
        <v>0</v>
      </c>
      <c r="G66" s="10">
        <f t="shared" ref="G66:I66" si="27">G67</f>
        <v>16833802</v>
      </c>
      <c r="H66" s="10">
        <f t="shared" si="27"/>
        <v>16308400</v>
      </c>
      <c r="I66" s="10">
        <f t="shared" si="27"/>
        <v>6579127.4100000001</v>
      </c>
      <c r="J66" s="9">
        <v>0</v>
      </c>
    </row>
    <row r="67" spans="1:10" ht="28">
      <c r="A67" s="4" t="s">
        <v>125</v>
      </c>
      <c r="B67" s="4" t="s">
        <v>85</v>
      </c>
      <c r="C67" s="4"/>
      <c r="D67" s="5" t="s">
        <v>86</v>
      </c>
      <c r="E67" s="1"/>
      <c r="F67" s="9">
        <v>0</v>
      </c>
      <c r="G67" s="10">
        <f t="shared" ref="G67:I67" si="28">G70+G68</f>
        <v>16833802</v>
      </c>
      <c r="H67" s="10">
        <f t="shared" si="28"/>
        <v>16308400</v>
      </c>
      <c r="I67" s="10">
        <f t="shared" si="28"/>
        <v>6579127.4100000001</v>
      </c>
      <c r="J67" s="9">
        <v>0</v>
      </c>
    </row>
    <row r="68" spans="1:10" ht="28">
      <c r="A68" s="4" t="s">
        <v>126</v>
      </c>
      <c r="B68" s="4" t="s">
        <v>127</v>
      </c>
      <c r="C68" s="4" t="s">
        <v>128</v>
      </c>
      <c r="D68" s="5" t="s">
        <v>129</v>
      </c>
      <c r="E68" s="1"/>
      <c r="F68" s="9">
        <v>0</v>
      </c>
      <c r="G68" s="10">
        <f t="shared" ref="G68:I68" si="29">G69</f>
        <v>8600000</v>
      </c>
      <c r="H68" s="10">
        <f t="shared" si="29"/>
        <v>8509200</v>
      </c>
      <c r="I68" s="10">
        <f t="shared" si="29"/>
        <v>2009200</v>
      </c>
      <c r="J68" s="9">
        <v>0</v>
      </c>
    </row>
    <row r="69" spans="1:10" ht="36">
      <c r="A69" s="4"/>
      <c r="B69" s="4"/>
      <c r="C69" s="4"/>
      <c r="D69" s="5"/>
      <c r="E69" s="1" t="s">
        <v>130</v>
      </c>
      <c r="F69" s="2" t="s">
        <v>69</v>
      </c>
      <c r="G69" s="11">
        <f>7500000+1100000</f>
        <v>8600000</v>
      </c>
      <c r="H69" s="11">
        <f>43582.34+2244861.09+909200+4211556.57+1100000</f>
        <v>8509200</v>
      </c>
      <c r="I69" s="11">
        <f>909200+1100000</f>
        <v>2009200</v>
      </c>
      <c r="J69" s="33">
        <f>H69/G69%</f>
        <v>98.944186046511632</v>
      </c>
    </row>
    <row r="70" spans="1:10" ht="52.5" hidden="1">
      <c r="A70" s="4" t="s">
        <v>131</v>
      </c>
      <c r="B70" s="4" t="s">
        <v>72</v>
      </c>
      <c r="C70" s="4" t="s">
        <v>8</v>
      </c>
      <c r="D70" s="5" t="s">
        <v>73</v>
      </c>
      <c r="E70" s="3"/>
      <c r="F70" s="9">
        <v>0</v>
      </c>
      <c r="G70" s="10">
        <f t="shared" ref="G70:I70" si="30">G71+G73+G75</f>
        <v>8233802</v>
      </c>
      <c r="H70" s="10">
        <f t="shared" si="30"/>
        <v>7799200</v>
      </c>
      <c r="I70" s="10">
        <f t="shared" si="30"/>
        <v>4569927.41</v>
      </c>
      <c r="J70" s="9">
        <v>0</v>
      </c>
    </row>
    <row r="71" spans="1:10" ht="36" hidden="1">
      <c r="A71" s="4"/>
      <c r="B71" s="4"/>
      <c r="C71" s="4"/>
      <c r="D71" s="5"/>
      <c r="E71" s="1" t="s">
        <v>132</v>
      </c>
      <c r="F71" s="2" t="s">
        <v>69</v>
      </c>
      <c r="G71" s="11">
        <v>383802</v>
      </c>
      <c r="H71" s="11">
        <f>13999.58+26000.42</f>
        <v>40000</v>
      </c>
      <c r="I71" s="11">
        <v>26000.42</v>
      </c>
      <c r="J71" s="8">
        <f>H71/G71%</f>
        <v>10.422040531315627</v>
      </c>
    </row>
    <row r="72" spans="1:10" ht="36" hidden="1">
      <c r="A72" s="4"/>
      <c r="B72" s="4"/>
      <c r="C72" s="4"/>
      <c r="D72" s="5"/>
      <c r="E72" s="14" t="s">
        <v>77</v>
      </c>
      <c r="F72" s="9">
        <v>0</v>
      </c>
      <c r="G72" s="9">
        <v>0</v>
      </c>
      <c r="H72" s="9">
        <v>0</v>
      </c>
      <c r="I72" s="13">
        <f>I71</f>
        <v>26000.42</v>
      </c>
      <c r="J72" s="9">
        <v>0</v>
      </c>
    </row>
    <row r="73" spans="1:10" ht="66" hidden="1" customHeight="1">
      <c r="A73" s="4"/>
      <c r="B73" s="4"/>
      <c r="C73" s="4"/>
      <c r="D73" s="5"/>
      <c r="E73" s="1" t="s">
        <v>130</v>
      </c>
      <c r="F73" s="2" t="s">
        <v>69</v>
      </c>
      <c r="G73" s="11">
        <f>6500000+1000000</f>
        <v>7500000</v>
      </c>
      <c r="H73" s="11">
        <f>43582.34+2244861.09+909200+4211556.57</f>
        <v>7409200</v>
      </c>
      <c r="I73" s="11">
        <v>4211556.57</v>
      </c>
      <c r="J73" s="8">
        <f>H73/G73%</f>
        <v>98.789333333333332</v>
      </c>
    </row>
    <row r="74" spans="1:10" ht="36" hidden="1">
      <c r="A74" s="4"/>
      <c r="B74" s="4"/>
      <c r="C74" s="4"/>
      <c r="D74" s="5"/>
      <c r="E74" s="14" t="s">
        <v>77</v>
      </c>
      <c r="F74" s="9">
        <v>0</v>
      </c>
      <c r="G74" s="9">
        <v>0</v>
      </c>
      <c r="H74" s="9">
        <v>0</v>
      </c>
      <c r="I74" s="13">
        <f>I73</f>
        <v>4211556.57</v>
      </c>
      <c r="J74" s="9">
        <v>0</v>
      </c>
    </row>
    <row r="75" spans="1:10" ht="36" hidden="1">
      <c r="A75" s="4"/>
      <c r="B75" s="4"/>
      <c r="C75" s="4"/>
      <c r="D75" s="5"/>
      <c r="E75" s="1" t="s">
        <v>133</v>
      </c>
      <c r="F75" s="2" t="s">
        <v>69</v>
      </c>
      <c r="G75" s="11">
        <v>350000</v>
      </c>
      <c r="H75" s="11">
        <f>17629.58+332370.42</f>
        <v>350000</v>
      </c>
      <c r="I75" s="11">
        <v>332370.42</v>
      </c>
      <c r="J75" s="8">
        <f>H75/G75%</f>
        <v>100</v>
      </c>
    </row>
    <row r="76" spans="1:10" ht="36" hidden="1">
      <c r="A76" s="4"/>
      <c r="B76" s="4"/>
      <c r="C76" s="4"/>
      <c r="D76" s="5"/>
      <c r="E76" s="14" t="s">
        <v>77</v>
      </c>
      <c r="F76" s="9">
        <v>0</v>
      </c>
      <c r="G76" s="9">
        <v>0</v>
      </c>
      <c r="H76" s="9">
        <v>0</v>
      </c>
      <c r="I76" s="13">
        <f>I75</f>
        <v>332370.42</v>
      </c>
      <c r="J76" s="9">
        <v>0</v>
      </c>
    </row>
    <row r="77" spans="1:10" ht="35">
      <c r="A77" s="4" t="s">
        <v>59</v>
      </c>
      <c r="B77" s="4"/>
      <c r="C77" s="4"/>
      <c r="D77" s="10" t="s">
        <v>172</v>
      </c>
      <c r="E77" s="3"/>
      <c r="F77" s="9">
        <v>0</v>
      </c>
      <c r="G77" s="10">
        <f t="shared" ref="G77:I80" si="31">G78</f>
        <v>3758732</v>
      </c>
      <c r="H77" s="10">
        <f t="shared" si="31"/>
        <v>3758732</v>
      </c>
      <c r="I77" s="10">
        <f t="shared" si="31"/>
        <v>3758732</v>
      </c>
      <c r="J77" s="9">
        <v>0</v>
      </c>
    </row>
    <row r="78" spans="1:10" ht="35">
      <c r="A78" s="7" t="s">
        <v>60</v>
      </c>
      <c r="B78" s="16"/>
      <c r="C78" s="4"/>
      <c r="D78" s="5" t="s">
        <v>172</v>
      </c>
      <c r="E78" s="3"/>
      <c r="F78" s="9">
        <v>0</v>
      </c>
      <c r="G78" s="10">
        <f>G79+G82</f>
        <v>3758732</v>
      </c>
      <c r="H78" s="10">
        <f t="shared" ref="H78:I78" si="32">H79+H82</f>
        <v>3758732</v>
      </c>
      <c r="I78" s="10">
        <f t="shared" si="32"/>
        <v>3758732</v>
      </c>
      <c r="J78" s="9">
        <v>0</v>
      </c>
    </row>
    <row r="79" spans="1:10" ht="28">
      <c r="A79" s="4" t="s">
        <v>63</v>
      </c>
      <c r="B79" s="4" t="s">
        <v>44</v>
      </c>
      <c r="C79" s="4"/>
      <c r="D79" s="5" t="s">
        <v>45</v>
      </c>
      <c r="E79" s="3"/>
      <c r="F79" s="9">
        <v>0</v>
      </c>
      <c r="G79" s="10">
        <f t="shared" si="31"/>
        <v>106000</v>
      </c>
      <c r="H79" s="10">
        <f t="shared" si="31"/>
        <v>106000</v>
      </c>
      <c r="I79" s="10">
        <f t="shared" si="31"/>
        <v>106000</v>
      </c>
      <c r="J79" s="9">
        <v>0</v>
      </c>
    </row>
    <row r="80" spans="1:10" ht="52.5">
      <c r="A80" s="7" t="s">
        <v>64</v>
      </c>
      <c r="B80" s="7" t="s">
        <v>55</v>
      </c>
      <c r="C80" s="4" t="s">
        <v>48</v>
      </c>
      <c r="D80" s="5" t="s">
        <v>56</v>
      </c>
      <c r="E80" s="3"/>
      <c r="F80" s="9">
        <v>0</v>
      </c>
      <c r="G80" s="10">
        <f t="shared" si="31"/>
        <v>106000</v>
      </c>
      <c r="H80" s="10">
        <f t="shared" si="31"/>
        <v>106000</v>
      </c>
      <c r="I80" s="10">
        <f t="shared" si="31"/>
        <v>106000</v>
      </c>
      <c r="J80" s="9">
        <v>0</v>
      </c>
    </row>
    <row r="81" spans="1:10">
      <c r="A81" s="4"/>
      <c r="B81" s="4"/>
      <c r="C81" s="4"/>
      <c r="D81" s="5"/>
      <c r="E81" s="6" t="s">
        <v>68</v>
      </c>
      <c r="F81" s="2">
        <v>2023</v>
      </c>
      <c r="G81" s="11">
        <f>100000+85000-99000+20000</f>
        <v>106000</v>
      </c>
      <c r="H81" s="11">
        <f t="shared" ref="H81:I81" si="33">100000+85000-99000+20000</f>
        <v>106000</v>
      </c>
      <c r="I81" s="11">
        <f t="shared" si="33"/>
        <v>106000</v>
      </c>
      <c r="J81" s="12">
        <f t="shared" ref="J81" si="34">H81/G81%</f>
        <v>100</v>
      </c>
    </row>
    <row r="82" spans="1:10" ht="28">
      <c r="A82" s="4" t="s">
        <v>203</v>
      </c>
      <c r="B82" s="4" t="s">
        <v>204</v>
      </c>
      <c r="C82" s="4"/>
      <c r="D82" s="5" t="s">
        <v>205</v>
      </c>
      <c r="E82" s="3"/>
      <c r="F82" s="9">
        <v>0</v>
      </c>
      <c r="G82" s="10">
        <f>G83</f>
        <v>3652732</v>
      </c>
      <c r="H82" s="10">
        <f t="shared" ref="H82:I82" si="35">H83</f>
        <v>3652732</v>
      </c>
      <c r="I82" s="10">
        <f t="shared" si="35"/>
        <v>3652732</v>
      </c>
      <c r="J82" s="9">
        <v>0</v>
      </c>
    </row>
    <row r="83" spans="1:10" ht="409.6" customHeight="1">
      <c r="A83" s="7" t="s">
        <v>206</v>
      </c>
      <c r="B83" s="7" t="s">
        <v>207</v>
      </c>
      <c r="C83" s="4" t="s">
        <v>208</v>
      </c>
      <c r="D83" s="5" t="s">
        <v>209</v>
      </c>
      <c r="E83" s="6"/>
      <c r="F83" s="9">
        <v>0</v>
      </c>
      <c r="G83" s="10">
        <f t="shared" ref="G83:I83" si="36">G84</f>
        <v>3652732</v>
      </c>
      <c r="H83" s="10">
        <f t="shared" si="36"/>
        <v>3652732</v>
      </c>
      <c r="I83" s="10">
        <f t="shared" si="36"/>
        <v>3652732</v>
      </c>
      <c r="J83" s="9">
        <v>0</v>
      </c>
    </row>
    <row r="84" spans="1:10" ht="48" customHeight="1">
      <c r="A84" s="4"/>
      <c r="B84" s="4"/>
      <c r="C84" s="4"/>
      <c r="D84" s="5"/>
      <c r="E84" s="6" t="s">
        <v>210</v>
      </c>
      <c r="F84" s="2">
        <v>2023</v>
      </c>
      <c r="G84" s="11">
        <v>3652732</v>
      </c>
      <c r="H84" s="11">
        <v>3652732</v>
      </c>
      <c r="I84" s="11">
        <v>3652732</v>
      </c>
      <c r="J84" s="12">
        <f t="shared" ref="J84" si="37">H84/G84%</f>
        <v>100</v>
      </c>
    </row>
    <row r="85" spans="1:10" ht="255.75" customHeight="1">
      <c r="A85" s="21"/>
      <c r="B85" s="21"/>
      <c r="C85" s="21"/>
      <c r="D85" s="22"/>
      <c r="E85" s="34" t="s">
        <v>211</v>
      </c>
      <c r="F85" s="9">
        <v>0</v>
      </c>
      <c r="G85" s="9">
        <v>0</v>
      </c>
      <c r="H85" s="9">
        <v>0</v>
      </c>
      <c r="I85" s="13">
        <f>I84</f>
        <v>3652732</v>
      </c>
      <c r="J85" s="9">
        <v>0</v>
      </c>
    </row>
    <row r="86" spans="1:10" ht="39.65" customHeight="1">
      <c r="A86" s="4" t="s">
        <v>37</v>
      </c>
      <c r="B86" s="4"/>
      <c r="C86" s="4"/>
      <c r="D86" s="10" t="s">
        <v>175</v>
      </c>
      <c r="E86" s="3"/>
      <c r="F86" s="9">
        <v>0</v>
      </c>
      <c r="G86" s="10">
        <f t="shared" ref="G86:I86" si="38">G87</f>
        <v>5114725</v>
      </c>
      <c r="H86" s="10">
        <f t="shared" si="38"/>
        <v>916700</v>
      </c>
      <c r="I86" s="10">
        <f t="shared" si="38"/>
        <v>851500</v>
      </c>
      <c r="J86" s="9">
        <v>0</v>
      </c>
    </row>
    <row r="87" spans="1:10" ht="35">
      <c r="A87" s="7" t="s">
        <v>38</v>
      </c>
      <c r="B87" s="16"/>
      <c r="C87" s="4"/>
      <c r="D87" s="10" t="s">
        <v>175</v>
      </c>
      <c r="E87" s="3"/>
      <c r="F87" s="9">
        <v>0</v>
      </c>
      <c r="G87" s="10">
        <f>G88+G92</f>
        <v>5114725</v>
      </c>
      <c r="H87" s="10">
        <f t="shared" ref="H87:I87" si="39">H88+H92</f>
        <v>916700</v>
      </c>
      <c r="I87" s="10">
        <f t="shared" si="39"/>
        <v>851500</v>
      </c>
      <c r="J87" s="9">
        <v>0</v>
      </c>
    </row>
    <row r="88" spans="1:10" ht="28" hidden="1">
      <c r="A88" s="7" t="s">
        <v>135</v>
      </c>
      <c r="B88" s="16" t="s">
        <v>14</v>
      </c>
      <c r="C88" s="4"/>
      <c r="D88" s="5" t="s">
        <v>15</v>
      </c>
      <c r="E88" s="3"/>
      <c r="F88" s="9">
        <v>0</v>
      </c>
      <c r="G88" s="10">
        <f t="shared" ref="G88:I88" si="40">G89</f>
        <v>190000</v>
      </c>
      <c r="H88" s="10">
        <f t="shared" si="40"/>
        <v>190000</v>
      </c>
      <c r="I88" s="10">
        <f t="shared" si="40"/>
        <v>190000</v>
      </c>
      <c r="J88" s="9">
        <v>0</v>
      </c>
    </row>
    <row r="89" spans="1:10" ht="35" hidden="1">
      <c r="A89" s="7" t="s">
        <v>136</v>
      </c>
      <c r="B89" s="7" t="s">
        <v>137</v>
      </c>
      <c r="C89" s="4" t="s">
        <v>138</v>
      </c>
      <c r="D89" s="5" t="s">
        <v>139</v>
      </c>
      <c r="E89" s="3"/>
      <c r="F89" s="9">
        <v>0</v>
      </c>
      <c r="G89" s="10">
        <f t="shared" ref="G89:I89" si="41">G90+G91</f>
        <v>190000</v>
      </c>
      <c r="H89" s="10">
        <f t="shared" si="41"/>
        <v>190000</v>
      </c>
      <c r="I89" s="10">
        <f t="shared" si="41"/>
        <v>190000</v>
      </c>
      <c r="J89" s="9">
        <v>0</v>
      </c>
    </row>
    <row r="90" spans="1:10" hidden="1">
      <c r="A90" s="4"/>
      <c r="B90" s="4"/>
      <c r="C90" s="4"/>
      <c r="D90" s="5"/>
      <c r="E90" s="6" t="s">
        <v>141</v>
      </c>
      <c r="F90" s="2">
        <v>2023</v>
      </c>
      <c r="G90" s="11">
        <v>176000</v>
      </c>
      <c r="H90" s="11">
        <v>176000</v>
      </c>
      <c r="I90" s="11">
        <v>176000</v>
      </c>
      <c r="J90" s="12">
        <f>H90/G90%</f>
        <v>100</v>
      </c>
    </row>
    <row r="91" spans="1:10" hidden="1">
      <c r="A91" s="4"/>
      <c r="B91" s="4"/>
      <c r="C91" s="4"/>
      <c r="D91" s="5"/>
      <c r="E91" s="6" t="s">
        <v>140</v>
      </c>
      <c r="F91" s="2">
        <v>2023</v>
      </c>
      <c r="G91" s="11">
        <v>14000</v>
      </c>
      <c r="H91" s="11">
        <v>14000</v>
      </c>
      <c r="I91" s="11">
        <v>14000</v>
      </c>
      <c r="J91" s="12">
        <f>H91/G91%</f>
        <v>100</v>
      </c>
    </row>
    <row r="92" spans="1:10" ht="28">
      <c r="A92" s="4" t="s">
        <v>39</v>
      </c>
      <c r="B92" s="4" t="s">
        <v>40</v>
      </c>
      <c r="C92" s="4"/>
      <c r="D92" s="5" t="s">
        <v>41</v>
      </c>
      <c r="E92" s="1"/>
      <c r="F92" s="9">
        <v>0</v>
      </c>
      <c r="G92" s="10">
        <f>G98+G93+G95</f>
        <v>4924725</v>
      </c>
      <c r="H92" s="10">
        <f t="shared" ref="H92" si="42">H98+H93+H95</f>
        <v>726700</v>
      </c>
      <c r="I92" s="10">
        <f>I98+I93+I95</f>
        <v>661500</v>
      </c>
      <c r="J92" s="9">
        <v>0</v>
      </c>
    </row>
    <row r="93" spans="1:10" ht="28" hidden="1">
      <c r="A93" s="4" t="s">
        <v>142</v>
      </c>
      <c r="B93" s="4" t="s">
        <v>143</v>
      </c>
      <c r="C93" s="4" t="s">
        <v>144</v>
      </c>
      <c r="D93" s="5" t="s">
        <v>145</v>
      </c>
      <c r="E93" s="1"/>
      <c r="F93" s="9">
        <v>0</v>
      </c>
      <c r="G93" s="10">
        <f t="shared" ref="G93:H93" si="43">G94</f>
        <v>50000</v>
      </c>
      <c r="H93" s="10">
        <f t="shared" si="43"/>
        <v>50000</v>
      </c>
      <c r="I93" s="10">
        <f>I94</f>
        <v>50000</v>
      </c>
      <c r="J93" s="9">
        <v>0</v>
      </c>
    </row>
    <row r="94" spans="1:10" hidden="1">
      <c r="A94" s="4"/>
      <c r="B94" s="4"/>
      <c r="C94" s="4"/>
      <c r="D94" s="5"/>
      <c r="E94" s="1" t="s">
        <v>146</v>
      </c>
      <c r="F94" s="8">
        <v>2023</v>
      </c>
      <c r="G94" s="11">
        <v>50000</v>
      </c>
      <c r="H94" s="11">
        <v>50000</v>
      </c>
      <c r="I94" s="11">
        <v>50000</v>
      </c>
      <c r="J94" s="12">
        <f>H94/G94%</f>
        <v>100</v>
      </c>
    </row>
    <row r="95" spans="1:10" ht="28">
      <c r="A95" s="4" t="s">
        <v>147</v>
      </c>
      <c r="B95" s="4" t="s">
        <v>148</v>
      </c>
      <c r="C95" s="4" t="s">
        <v>144</v>
      </c>
      <c r="D95" s="5" t="s">
        <v>149</v>
      </c>
      <c r="E95" s="1"/>
      <c r="F95" s="9">
        <v>0</v>
      </c>
      <c r="G95" s="10">
        <f>G97+G96</f>
        <v>40000</v>
      </c>
      <c r="H95" s="10">
        <f t="shared" ref="H95:I95" si="44">H97+H96</f>
        <v>40000</v>
      </c>
      <c r="I95" s="10">
        <f t="shared" si="44"/>
        <v>40000</v>
      </c>
      <c r="J95" s="9">
        <v>0</v>
      </c>
    </row>
    <row r="96" spans="1:10" ht="28">
      <c r="A96" s="4"/>
      <c r="B96" s="4"/>
      <c r="C96" s="4"/>
      <c r="D96" s="5"/>
      <c r="E96" s="6" t="s">
        <v>150</v>
      </c>
      <c r="F96" s="9">
        <v>0</v>
      </c>
      <c r="G96" s="11">
        <f>40000-40000</f>
        <v>0</v>
      </c>
      <c r="H96" s="11">
        <f t="shared" ref="H96:I96" si="45">40000-40000</f>
        <v>0</v>
      </c>
      <c r="I96" s="11">
        <f t="shared" si="45"/>
        <v>0</v>
      </c>
      <c r="J96" s="9">
        <v>0</v>
      </c>
    </row>
    <row r="97" spans="1:10">
      <c r="A97" s="4"/>
      <c r="B97" s="4"/>
      <c r="C97" s="4"/>
      <c r="D97" s="5"/>
      <c r="E97" s="6" t="s">
        <v>225</v>
      </c>
      <c r="F97" s="8">
        <v>2023</v>
      </c>
      <c r="G97" s="11">
        <v>40000</v>
      </c>
      <c r="H97" s="11">
        <v>40000</v>
      </c>
      <c r="I97" s="11">
        <v>40000</v>
      </c>
      <c r="J97" s="12">
        <f>H97/G97%</f>
        <v>100</v>
      </c>
    </row>
    <row r="98" spans="1:10" ht="52.5">
      <c r="A98" s="4" t="s">
        <v>51</v>
      </c>
      <c r="B98" s="4" t="s">
        <v>52</v>
      </c>
      <c r="C98" s="4" t="s">
        <v>54</v>
      </c>
      <c r="D98" s="5" t="s">
        <v>53</v>
      </c>
      <c r="E98" s="1"/>
      <c r="F98" s="9">
        <v>0</v>
      </c>
      <c r="G98" s="10">
        <f>SUM(G99:G101)</f>
        <v>4834725</v>
      </c>
      <c r="H98" s="10">
        <f t="shared" ref="H98:I98" si="46">SUM(H99:H101)</f>
        <v>636700</v>
      </c>
      <c r="I98" s="10">
        <f t="shared" si="46"/>
        <v>571500</v>
      </c>
      <c r="J98" s="9">
        <v>0</v>
      </c>
    </row>
    <row r="99" spans="1:10" hidden="1">
      <c r="A99" s="4"/>
      <c r="B99" s="4"/>
      <c r="C99" s="4"/>
      <c r="D99" s="5"/>
      <c r="E99" s="1" t="s">
        <v>67</v>
      </c>
      <c r="F99" s="2" t="s">
        <v>69</v>
      </c>
      <c r="G99" s="11">
        <v>4298225</v>
      </c>
      <c r="H99" s="11">
        <f>65200+35000</f>
        <v>100200</v>
      </c>
      <c r="I99" s="11">
        <v>35000</v>
      </c>
      <c r="J99" s="8">
        <f>H99/G99%</f>
        <v>2.3311948536896043</v>
      </c>
    </row>
    <row r="100" spans="1:10" ht="25.9" customHeight="1">
      <c r="A100" s="4"/>
      <c r="B100" s="4"/>
      <c r="C100" s="4"/>
      <c r="D100" s="5"/>
      <c r="E100" s="6" t="s">
        <v>170</v>
      </c>
      <c r="F100" s="8">
        <v>2023</v>
      </c>
      <c r="G100" s="11">
        <f>541500-55000</f>
        <v>486500</v>
      </c>
      <c r="H100" s="11">
        <f t="shared" ref="H100:I100" si="47">541500-55000</f>
        <v>486500</v>
      </c>
      <c r="I100" s="11">
        <f t="shared" si="47"/>
        <v>486500</v>
      </c>
      <c r="J100" s="12">
        <f>H100/G100%</f>
        <v>100</v>
      </c>
    </row>
    <row r="101" spans="1:10" ht="25.9" customHeight="1">
      <c r="A101" s="4"/>
      <c r="B101" s="4"/>
      <c r="C101" s="4"/>
      <c r="D101" s="5"/>
      <c r="E101" s="6" t="s">
        <v>225</v>
      </c>
      <c r="F101" s="8">
        <v>2023</v>
      </c>
      <c r="G101" s="11">
        <v>50000</v>
      </c>
      <c r="H101" s="11">
        <v>50000</v>
      </c>
      <c r="I101" s="11">
        <v>50000</v>
      </c>
      <c r="J101" s="12">
        <f>H101/G101%</f>
        <v>100</v>
      </c>
    </row>
    <row r="102" spans="1:10" ht="35">
      <c r="A102" s="4" t="s">
        <v>23</v>
      </c>
      <c r="B102" s="4"/>
      <c r="C102" s="4"/>
      <c r="D102" s="10" t="s">
        <v>176</v>
      </c>
      <c r="E102" s="3"/>
      <c r="F102" s="9">
        <v>0</v>
      </c>
      <c r="G102" s="10">
        <f t="shared" ref="G102:I102" si="48">G103</f>
        <v>31626080</v>
      </c>
      <c r="H102" s="10">
        <f t="shared" si="48"/>
        <v>30378020.200000003</v>
      </c>
      <c r="I102" s="10">
        <f t="shared" si="48"/>
        <v>15509643.57</v>
      </c>
      <c r="J102" s="9">
        <v>0</v>
      </c>
    </row>
    <row r="103" spans="1:10" ht="35">
      <c r="A103" s="7" t="s">
        <v>24</v>
      </c>
      <c r="B103" s="16"/>
      <c r="C103" s="4"/>
      <c r="D103" s="10" t="s">
        <v>176</v>
      </c>
      <c r="E103" s="3"/>
      <c r="F103" s="9">
        <v>0</v>
      </c>
      <c r="G103" s="10">
        <f>G110+G104+G107</f>
        <v>31626080</v>
      </c>
      <c r="H103" s="10">
        <f t="shared" ref="H103:I103" si="49">H110+H104+H107</f>
        <v>30378020.200000003</v>
      </c>
      <c r="I103" s="10">
        <f t="shared" si="49"/>
        <v>15509643.57</v>
      </c>
      <c r="J103" s="9">
        <v>0</v>
      </c>
    </row>
    <row r="104" spans="1:10" ht="35">
      <c r="A104" s="35" t="s">
        <v>226</v>
      </c>
      <c r="B104" s="35" t="s">
        <v>14</v>
      </c>
      <c r="C104" s="28"/>
      <c r="D104" s="29" t="s">
        <v>227</v>
      </c>
      <c r="E104" s="3"/>
      <c r="F104" s="9">
        <v>0</v>
      </c>
      <c r="G104" s="10">
        <f>G105</f>
        <v>50000</v>
      </c>
      <c r="H104" s="10">
        <f t="shared" ref="H104:I104" si="50">H105</f>
        <v>50000</v>
      </c>
      <c r="I104" s="10">
        <f t="shared" si="50"/>
        <v>50000</v>
      </c>
      <c r="J104" s="9">
        <v>0</v>
      </c>
    </row>
    <row r="105" spans="1:10" ht="52.5">
      <c r="A105" s="35" t="s">
        <v>228</v>
      </c>
      <c r="B105" s="35" t="s">
        <v>32</v>
      </c>
      <c r="C105" s="4" t="s">
        <v>20</v>
      </c>
      <c r="D105" s="29" t="s">
        <v>134</v>
      </c>
      <c r="E105" s="3"/>
      <c r="F105" s="9">
        <v>0</v>
      </c>
      <c r="G105" s="10">
        <f>G106</f>
        <v>50000</v>
      </c>
      <c r="H105" s="10">
        <f t="shared" ref="H105:I105" si="51">H106</f>
        <v>50000</v>
      </c>
      <c r="I105" s="10">
        <f t="shared" si="51"/>
        <v>50000</v>
      </c>
      <c r="J105" s="9">
        <v>0</v>
      </c>
    </row>
    <row r="106" spans="1:10" ht="67.5" customHeight="1">
      <c r="A106" s="4"/>
      <c r="B106" s="4"/>
      <c r="C106" s="4"/>
      <c r="D106" s="5"/>
      <c r="E106" s="36" t="s">
        <v>241</v>
      </c>
      <c r="F106" s="8">
        <v>2023</v>
      </c>
      <c r="G106" s="11">
        <v>50000</v>
      </c>
      <c r="H106" s="11">
        <v>50000</v>
      </c>
      <c r="I106" s="11">
        <v>50000</v>
      </c>
      <c r="J106" s="12">
        <f>H106/G106%</f>
        <v>100</v>
      </c>
    </row>
    <row r="107" spans="1:10" ht="67.5" customHeight="1">
      <c r="A107" s="35" t="s">
        <v>229</v>
      </c>
      <c r="B107" s="35" t="s">
        <v>230</v>
      </c>
      <c r="C107" s="28"/>
      <c r="D107" s="29" t="s">
        <v>231</v>
      </c>
      <c r="E107" s="3"/>
      <c r="F107" s="9">
        <v>0</v>
      </c>
      <c r="G107" s="10">
        <f t="shared" ref="G107" si="52">G108</f>
        <v>14094388</v>
      </c>
      <c r="H107" s="10">
        <f t="shared" ref="H107:H108" si="53">H108</f>
        <v>13763520.200000001</v>
      </c>
      <c r="I107" s="10">
        <f t="shared" ref="I107:I108" si="54">I108</f>
        <v>67350</v>
      </c>
      <c r="J107" s="9">
        <v>0</v>
      </c>
    </row>
    <row r="108" spans="1:10" ht="67.5" customHeight="1">
      <c r="A108" s="35" t="s">
        <v>232</v>
      </c>
      <c r="B108" s="35" t="s">
        <v>233</v>
      </c>
      <c r="C108" s="28" t="s">
        <v>234</v>
      </c>
      <c r="D108" s="29" t="s">
        <v>235</v>
      </c>
      <c r="E108" s="3"/>
      <c r="F108" s="9">
        <v>0</v>
      </c>
      <c r="G108" s="10">
        <f>G109</f>
        <v>14094388</v>
      </c>
      <c r="H108" s="10">
        <f t="shared" si="53"/>
        <v>13763520.200000001</v>
      </c>
      <c r="I108" s="10">
        <f t="shared" si="54"/>
        <v>67350</v>
      </c>
      <c r="J108" s="9">
        <v>0</v>
      </c>
    </row>
    <row r="109" spans="1:10" ht="67.5" customHeight="1">
      <c r="A109" s="4"/>
      <c r="B109" s="4"/>
      <c r="C109" s="4"/>
      <c r="D109" s="5"/>
      <c r="E109" s="1" t="s">
        <v>236</v>
      </c>
      <c r="F109" s="2" t="s">
        <v>237</v>
      </c>
      <c r="G109" s="11">
        <v>14094388</v>
      </c>
      <c r="H109" s="11">
        <f>2532514.97+2150000+2000000+6995200.65+18454.58+300000-300000+67350</f>
        <v>13763520.200000001</v>
      </c>
      <c r="I109" s="11">
        <v>67350</v>
      </c>
      <c r="J109" s="15">
        <f>H109/G109%</f>
        <v>97.652485514092561</v>
      </c>
    </row>
    <row r="110" spans="1:10" ht="28">
      <c r="A110" s="7" t="s">
        <v>25</v>
      </c>
      <c r="B110" s="7" t="s">
        <v>6</v>
      </c>
      <c r="C110" s="4"/>
      <c r="D110" s="5" t="s">
        <v>7</v>
      </c>
      <c r="E110" s="3"/>
      <c r="F110" s="9">
        <v>0</v>
      </c>
      <c r="G110" s="10">
        <f>G111+G133+G129</f>
        <v>17481692</v>
      </c>
      <c r="H110" s="10">
        <f t="shared" ref="H110:I110" si="55">H111+H133+H129</f>
        <v>16564500</v>
      </c>
      <c r="I110" s="10">
        <f t="shared" si="55"/>
        <v>15392293.57</v>
      </c>
      <c r="J110" s="9">
        <v>0</v>
      </c>
    </row>
    <row r="111" spans="1:10" ht="28" hidden="1">
      <c r="A111" s="4" t="s">
        <v>152</v>
      </c>
      <c r="B111" s="7" t="s">
        <v>85</v>
      </c>
      <c r="C111" s="23"/>
      <c r="D111" s="5" t="s">
        <v>153</v>
      </c>
      <c r="E111" s="1"/>
      <c r="F111" s="9">
        <v>0</v>
      </c>
      <c r="G111" s="10">
        <f t="shared" ref="G111" si="56">G112+G114</f>
        <v>5986192</v>
      </c>
      <c r="H111" s="10">
        <f t="shared" ref="H111" si="57">H112+H114</f>
        <v>5069000</v>
      </c>
      <c r="I111" s="10">
        <f t="shared" ref="I111" si="58">I112+I114</f>
        <v>3896793.57</v>
      </c>
      <c r="J111" s="9">
        <v>0</v>
      </c>
    </row>
    <row r="112" spans="1:10" ht="35" hidden="1">
      <c r="A112" s="7" t="s">
        <v>154</v>
      </c>
      <c r="B112" s="7" t="s">
        <v>155</v>
      </c>
      <c r="C112" s="4" t="s">
        <v>128</v>
      </c>
      <c r="D112" s="5" t="s">
        <v>156</v>
      </c>
      <c r="E112" s="3"/>
      <c r="F112" s="9">
        <v>0</v>
      </c>
      <c r="G112" s="10">
        <f t="shared" ref="G112" si="59">SUM(G113:G113)</f>
        <v>49000</v>
      </c>
      <c r="H112" s="10">
        <f t="shared" ref="H112" si="60">SUM(H113:H113)</f>
        <v>49000</v>
      </c>
      <c r="I112" s="10">
        <f t="shared" ref="I112" si="61">SUM(I113:I113)</f>
        <v>49000</v>
      </c>
      <c r="J112" s="9">
        <v>0</v>
      </c>
    </row>
    <row r="113" spans="1:10" ht="109.9" hidden="1" customHeight="1">
      <c r="A113" s="4"/>
      <c r="B113" s="4"/>
      <c r="C113" s="4"/>
      <c r="D113" s="5"/>
      <c r="E113" s="1" t="s">
        <v>169</v>
      </c>
      <c r="F113" s="8">
        <v>2023</v>
      </c>
      <c r="G113" s="11">
        <v>49000</v>
      </c>
      <c r="H113" s="11">
        <v>49000</v>
      </c>
      <c r="I113" s="11">
        <v>49000</v>
      </c>
      <c r="J113" s="15">
        <f t="shared" ref="J113" si="62">H113/G113%</f>
        <v>100</v>
      </c>
    </row>
    <row r="114" spans="1:10" ht="52.5" hidden="1">
      <c r="A114" s="7" t="s">
        <v>157</v>
      </c>
      <c r="B114" s="4" t="s">
        <v>72</v>
      </c>
      <c r="C114" s="4" t="s">
        <v>8</v>
      </c>
      <c r="D114" s="5" t="s">
        <v>73</v>
      </c>
      <c r="E114" s="3"/>
      <c r="F114" s="9">
        <v>0</v>
      </c>
      <c r="G114" s="10">
        <f t="shared" ref="G114" si="63">G115+G117+G119+G121+G123+G125+G127</f>
        <v>5937192</v>
      </c>
      <c r="H114" s="10">
        <f t="shared" ref="H114" si="64">H115+H117+H119+H121+H123+H125+H127</f>
        <v>5020000</v>
      </c>
      <c r="I114" s="10">
        <f t="shared" ref="I114" si="65">I115+I117+I119+I121+I123+I125+I127</f>
        <v>3847793.57</v>
      </c>
      <c r="J114" s="9">
        <v>0</v>
      </c>
    </row>
    <row r="115" spans="1:10" ht="36" hidden="1">
      <c r="A115" s="4"/>
      <c r="B115" s="4"/>
      <c r="C115" s="4"/>
      <c r="D115" s="5"/>
      <c r="E115" s="6" t="s">
        <v>158</v>
      </c>
      <c r="F115" s="2" t="s">
        <v>69</v>
      </c>
      <c r="G115" s="11">
        <v>2435651</v>
      </c>
      <c r="H115" s="11">
        <f>66600+1633400</f>
        <v>1700000</v>
      </c>
      <c r="I115" s="11">
        <v>1633400</v>
      </c>
      <c r="J115" s="15">
        <f t="shared" ref="J115" si="66">H115/G115%</f>
        <v>69.796534889440238</v>
      </c>
    </row>
    <row r="116" spans="1:10" ht="36" hidden="1">
      <c r="A116" s="4"/>
      <c r="B116" s="4"/>
      <c r="C116" s="4"/>
      <c r="D116" s="5"/>
      <c r="E116" s="14" t="s">
        <v>77</v>
      </c>
      <c r="F116" s="9">
        <v>0</v>
      </c>
      <c r="G116" s="9">
        <v>0</v>
      </c>
      <c r="H116" s="9">
        <v>0</v>
      </c>
      <c r="I116" s="13">
        <f>I115</f>
        <v>1633400</v>
      </c>
      <c r="J116" s="9">
        <v>0</v>
      </c>
    </row>
    <row r="117" spans="1:10" hidden="1">
      <c r="A117" s="4"/>
      <c r="B117" s="4"/>
      <c r="C117" s="4"/>
      <c r="D117" s="5"/>
      <c r="E117" s="6" t="s">
        <v>159</v>
      </c>
      <c r="F117" s="2">
        <v>2023</v>
      </c>
      <c r="G117" s="11">
        <v>1415715</v>
      </c>
      <c r="H117" s="11">
        <f>348592.75+851407.25</f>
        <v>1200000</v>
      </c>
      <c r="I117" s="11">
        <v>851407.25</v>
      </c>
      <c r="J117" s="15">
        <f>H117/G117%</f>
        <v>84.762823025820879</v>
      </c>
    </row>
    <row r="118" spans="1:10" ht="36" hidden="1">
      <c r="A118" s="4"/>
      <c r="B118" s="4"/>
      <c r="C118" s="4"/>
      <c r="D118" s="5"/>
      <c r="E118" s="14" t="s">
        <v>77</v>
      </c>
      <c r="F118" s="9">
        <v>0</v>
      </c>
      <c r="G118" s="9">
        <v>0</v>
      </c>
      <c r="H118" s="9">
        <v>0</v>
      </c>
      <c r="I118" s="13">
        <f>I117</f>
        <v>851407.25</v>
      </c>
      <c r="J118" s="9">
        <v>0</v>
      </c>
    </row>
    <row r="119" spans="1:10" hidden="1">
      <c r="A119" s="4"/>
      <c r="B119" s="4"/>
      <c r="C119" s="4"/>
      <c r="D119" s="5"/>
      <c r="E119" s="6" t="s">
        <v>160</v>
      </c>
      <c r="F119" s="2" t="s">
        <v>69</v>
      </c>
      <c r="G119" s="11">
        <v>1445826</v>
      </c>
      <c r="H119" s="11">
        <f>546096.02+205917.66+727986.32</f>
        <v>1480000</v>
      </c>
      <c r="I119" s="11">
        <v>727986.32</v>
      </c>
      <c r="J119" s="15">
        <v>100</v>
      </c>
    </row>
    <row r="120" spans="1:10" ht="36" hidden="1">
      <c r="A120" s="4"/>
      <c r="B120" s="4"/>
      <c r="C120" s="4"/>
      <c r="D120" s="5"/>
      <c r="E120" s="14" t="s">
        <v>77</v>
      </c>
      <c r="F120" s="9">
        <v>0</v>
      </c>
      <c r="G120" s="9">
        <v>0</v>
      </c>
      <c r="H120" s="9">
        <v>0</v>
      </c>
      <c r="I120" s="13">
        <f>I119</f>
        <v>727986.32</v>
      </c>
      <c r="J120" s="9">
        <v>0</v>
      </c>
    </row>
    <row r="121" spans="1:10" ht="36" hidden="1">
      <c r="A121" s="4"/>
      <c r="B121" s="4"/>
      <c r="C121" s="4"/>
      <c r="D121" s="5"/>
      <c r="E121" s="1" t="s">
        <v>161</v>
      </c>
      <c r="F121" s="2">
        <v>2023</v>
      </c>
      <c r="G121" s="11">
        <v>40000</v>
      </c>
      <c r="H121" s="11">
        <v>40000</v>
      </c>
      <c r="I121" s="11">
        <v>40000</v>
      </c>
      <c r="J121" s="15">
        <f t="shared" ref="J121:J127" si="67">H121/G121%</f>
        <v>100</v>
      </c>
    </row>
    <row r="122" spans="1:10" ht="36" hidden="1">
      <c r="A122" s="4"/>
      <c r="B122" s="4"/>
      <c r="C122" s="4"/>
      <c r="D122" s="5"/>
      <c r="E122" s="14" t="s">
        <v>77</v>
      </c>
      <c r="F122" s="9">
        <v>0</v>
      </c>
      <c r="G122" s="9">
        <v>0</v>
      </c>
      <c r="H122" s="9">
        <v>0</v>
      </c>
      <c r="I122" s="13">
        <f>I121</f>
        <v>40000</v>
      </c>
      <c r="J122" s="9">
        <v>0</v>
      </c>
    </row>
    <row r="123" spans="1:10" hidden="1">
      <c r="A123" s="4"/>
      <c r="B123" s="4"/>
      <c r="C123" s="4"/>
      <c r="D123" s="5"/>
      <c r="E123" s="1" t="s">
        <v>162</v>
      </c>
      <c r="F123" s="2" t="s">
        <v>69</v>
      </c>
      <c r="G123" s="11">
        <v>250000</v>
      </c>
      <c r="H123" s="11">
        <f>5000+245000</f>
        <v>250000</v>
      </c>
      <c r="I123" s="11">
        <v>245000</v>
      </c>
      <c r="J123" s="15">
        <f t="shared" si="67"/>
        <v>100</v>
      </c>
    </row>
    <row r="124" spans="1:10" ht="36" hidden="1">
      <c r="A124" s="4"/>
      <c r="B124" s="4"/>
      <c r="C124" s="4"/>
      <c r="D124" s="5"/>
      <c r="E124" s="14" t="s">
        <v>77</v>
      </c>
      <c r="F124" s="9">
        <v>0</v>
      </c>
      <c r="G124" s="9">
        <v>0</v>
      </c>
      <c r="H124" s="9">
        <v>0</v>
      </c>
      <c r="I124" s="13">
        <f>I123</f>
        <v>245000</v>
      </c>
      <c r="J124" s="9">
        <v>0</v>
      </c>
    </row>
    <row r="125" spans="1:10" ht="36" hidden="1">
      <c r="A125" s="4"/>
      <c r="B125" s="4"/>
      <c r="C125" s="4"/>
      <c r="D125" s="5"/>
      <c r="E125" s="1" t="s">
        <v>163</v>
      </c>
      <c r="F125" s="2">
        <v>2023</v>
      </c>
      <c r="G125" s="11">
        <v>190000</v>
      </c>
      <c r="H125" s="11">
        <v>190000</v>
      </c>
      <c r="I125" s="11">
        <v>190000</v>
      </c>
      <c r="J125" s="15">
        <f t="shared" si="67"/>
        <v>100</v>
      </c>
    </row>
    <row r="126" spans="1:10" ht="36" hidden="1">
      <c r="A126" s="4"/>
      <c r="B126" s="4"/>
      <c r="C126" s="4"/>
      <c r="D126" s="5"/>
      <c r="E126" s="14" t="s">
        <v>77</v>
      </c>
      <c r="F126" s="9">
        <v>0</v>
      </c>
      <c r="G126" s="9">
        <v>0</v>
      </c>
      <c r="H126" s="9">
        <v>0</v>
      </c>
      <c r="I126" s="13">
        <f>I125</f>
        <v>190000</v>
      </c>
      <c r="J126" s="9">
        <v>0</v>
      </c>
    </row>
    <row r="127" spans="1:10" hidden="1">
      <c r="A127" s="4"/>
      <c r="B127" s="4"/>
      <c r="C127" s="4"/>
      <c r="D127" s="5"/>
      <c r="E127" s="1" t="s">
        <v>164</v>
      </c>
      <c r="F127" s="2">
        <v>2023</v>
      </c>
      <c r="G127" s="11">
        <v>160000</v>
      </c>
      <c r="H127" s="11">
        <v>160000</v>
      </c>
      <c r="I127" s="11">
        <v>160000</v>
      </c>
      <c r="J127" s="15">
        <f t="shared" si="67"/>
        <v>100</v>
      </c>
    </row>
    <row r="128" spans="1:10" ht="36" hidden="1">
      <c r="A128" s="4"/>
      <c r="B128" s="4"/>
      <c r="C128" s="4"/>
      <c r="D128" s="5"/>
      <c r="E128" s="14" t="s">
        <v>77</v>
      </c>
      <c r="F128" s="9">
        <v>0</v>
      </c>
      <c r="G128" s="9">
        <v>0</v>
      </c>
      <c r="H128" s="9">
        <v>0</v>
      </c>
      <c r="I128" s="13">
        <f>I127</f>
        <v>160000</v>
      </c>
      <c r="J128" s="9">
        <v>0</v>
      </c>
    </row>
    <row r="129" spans="1:10" ht="35">
      <c r="A129" s="28" t="s">
        <v>182</v>
      </c>
      <c r="B129" s="35" t="s">
        <v>183</v>
      </c>
      <c r="C129" s="35"/>
      <c r="D129" s="29" t="s">
        <v>184</v>
      </c>
      <c r="E129" s="14"/>
      <c r="F129" s="9">
        <v>0</v>
      </c>
      <c r="G129" s="10">
        <f t="shared" ref="G129:H129" si="68">G130</f>
        <v>355500</v>
      </c>
      <c r="H129" s="10">
        <f t="shared" si="68"/>
        <v>355500</v>
      </c>
      <c r="I129" s="10">
        <f>I130</f>
        <v>355500</v>
      </c>
      <c r="J129" s="9">
        <v>0</v>
      </c>
    </row>
    <row r="130" spans="1:10" ht="52.5">
      <c r="A130" s="28" t="s">
        <v>185</v>
      </c>
      <c r="B130" s="28" t="s">
        <v>186</v>
      </c>
      <c r="C130" s="28" t="s">
        <v>187</v>
      </c>
      <c r="D130" s="29" t="s">
        <v>188</v>
      </c>
      <c r="E130" s="14"/>
      <c r="F130" s="9">
        <v>0</v>
      </c>
      <c r="G130" s="10">
        <f>G131+G132</f>
        <v>355500</v>
      </c>
      <c r="H130" s="10">
        <f t="shared" ref="H130:I130" si="69">H131+H132</f>
        <v>355500</v>
      </c>
      <c r="I130" s="10">
        <f t="shared" si="69"/>
        <v>355500</v>
      </c>
      <c r="J130" s="9">
        <v>0</v>
      </c>
    </row>
    <row r="131" spans="1:10" ht="41.25" hidden="1" customHeight="1">
      <c r="A131" s="4"/>
      <c r="B131" s="4"/>
      <c r="C131" s="4"/>
      <c r="D131" s="5"/>
      <c r="E131" s="1" t="s">
        <v>189</v>
      </c>
      <c r="F131" s="8">
        <v>2023</v>
      </c>
      <c r="G131" s="11">
        <f>256500</f>
        <v>256500</v>
      </c>
      <c r="H131" s="11">
        <f t="shared" ref="H131:I131" si="70">256500</f>
        <v>256500</v>
      </c>
      <c r="I131" s="11">
        <f t="shared" si="70"/>
        <v>256500</v>
      </c>
      <c r="J131" s="12">
        <f t="shared" ref="J131:J132" si="71">H131/G131%</f>
        <v>100</v>
      </c>
    </row>
    <row r="132" spans="1:10" ht="41.25" customHeight="1">
      <c r="A132" s="4"/>
      <c r="B132" s="4"/>
      <c r="C132" s="4"/>
      <c r="D132" s="5"/>
      <c r="E132" s="1" t="s">
        <v>240</v>
      </c>
      <c r="F132" s="8">
        <v>2023</v>
      </c>
      <c r="G132" s="11">
        <v>99000</v>
      </c>
      <c r="H132" s="11">
        <v>99000</v>
      </c>
      <c r="I132" s="11">
        <v>99000</v>
      </c>
      <c r="J132" s="12">
        <f t="shared" si="71"/>
        <v>100</v>
      </c>
    </row>
    <row r="133" spans="1:10" ht="35">
      <c r="A133" s="4" t="s">
        <v>26</v>
      </c>
      <c r="B133" s="7" t="s">
        <v>9</v>
      </c>
      <c r="C133" s="7"/>
      <c r="D133" s="5" t="s">
        <v>10</v>
      </c>
      <c r="E133" s="3"/>
      <c r="F133" s="9">
        <v>0</v>
      </c>
      <c r="G133" s="10">
        <f t="shared" ref="G133" si="72">G134</f>
        <v>11140000</v>
      </c>
      <c r="H133" s="10">
        <f t="shared" ref="H133" si="73">H134</f>
        <v>11140000</v>
      </c>
      <c r="I133" s="10">
        <f t="shared" ref="I133" si="74">I134</f>
        <v>11140000</v>
      </c>
      <c r="J133" s="9">
        <v>0</v>
      </c>
    </row>
    <row r="134" spans="1:10" ht="35">
      <c r="A134" s="4" t="s">
        <v>27</v>
      </c>
      <c r="B134" s="4" t="s">
        <v>21</v>
      </c>
      <c r="C134" s="4" t="s">
        <v>8</v>
      </c>
      <c r="D134" s="5" t="s">
        <v>22</v>
      </c>
      <c r="E134" s="1"/>
      <c r="F134" s="9">
        <v>0</v>
      </c>
      <c r="G134" s="10">
        <f t="shared" ref="G134:H134" si="75">SUM(G135:G138)</f>
        <v>11140000</v>
      </c>
      <c r="H134" s="10">
        <f t="shared" si="75"/>
        <v>11140000</v>
      </c>
      <c r="I134" s="10">
        <f>SUM(I135:I138)</f>
        <v>11140000</v>
      </c>
      <c r="J134" s="9">
        <v>0</v>
      </c>
    </row>
    <row r="135" spans="1:10" hidden="1">
      <c r="A135" s="4"/>
      <c r="B135" s="4"/>
      <c r="C135" s="4"/>
      <c r="D135" s="5"/>
      <c r="E135" s="6" t="s">
        <v>58</v>
      </c>
      <c r="F135" s="2">
        <v>2023</v>
      </c>
      <c r="G135" s="11">
        <f t="shared" ref="G135:H135" si="76">2150000+4000000</f>
        <v>6150000</v>
      </c>
      <c r="H135" s="11">
        <f t="shared" si="76"/>
        <v>6150000</v>
      </c>
      <c r="I135" s="11">
        <f>2150000+4000000</f>
        <v>6150000</v>
      </c>
      <c r="J135" s="8">
        <f t="shared" ref="J135:J138" si="77">H135/G135%</f>
        <v>100</v>
      </c>
    </row>
    <row r="136" spans="1:10" hidden="1">
      <c r="A136" s="4"/>
      <c r="B136" s="4"/>
      <c r="C136" s="4"/>
      <c r="D136" s="5"/>
      <c r="E136" s="6" t="s">
        <v>57</v>
      </c>
      <c r="F136" s="2">
        <v>2023</v>
      </c>
      <c r="G136" s="11">
        <v>1500000</v>
      </c>
      <c r="H136" s="11">
        <v>1500000</v>
      </c>
      <c r="I136" s="11">
        <v>1500000</v>
      </c>
      <c r="J136" s="8">
        <f t="shared" si="77"/>
        <v>100</v>
      </c>
    </row>
    <row r="137" spans="1:10">
      <c r="A137" s="4"/>
      <c r="B137" s="4"/>
      <c r="C137" s="4"/>
      <c r="D137" s="5"/>
      <c r="E137" s="6" t="s">
        <v>238</v>
      </c>
      <c r="F137" s="2">
        <v>2023</v>
      </c>
      <c r="G137" s="11">
        <v>50000</v>
      </c>
      <c r="H137" s="11">
        <v>50000</v>
      </c>
      <c r="I137" s="11">
        <v>50000</v>
      </c>
      <c r="J137" s="12">
        <f t="shared" ref="J137" si="78">H137/G137%</f>
        <v>100</v>
      </c>
    </row>
    <row r="138" spans="1:10">
      <c r="A138" s="4"/>
      <c r="B138" s="4"/>
      <c r="C138" s="4"/>
      <c r="D138" s="5"/>
      <c r="E138" s="6" t="s">
        <v>151</v>
      </c>
      <c r="F138" s="8">
        <v>2023</v>
      </c>
      <c r="G138" s="11">
        <f>2000000+690000+450000+300000</f>
        <v>3440000</v>
      </c>
      <c r="H138" s="11">
        <f t="shared" ref="H138:I138" si="79">2000000+690000+450000+300000</f>
        <v>3440000</v>
      </c>
      <c r="I138" s="11">
        <f t="shared" si="79"/>
        <v>3440000</v>
      </c>
      <c r="J138" s="12">
        <f t="shared" si="77"/>
        <v>100</v>
      </c>
    </row>
    <row r="139" spans="1:10" ht="48.65" hidden="1" customHeight="1">
      <c r="A139" s="4" t="s">
        <v>119</v>
      </c>
      <c r="B139" s="4"/>
      <c r="C139" s="4"/>
      <c r="D139" s="10" t="s">
        <v>173</v>
      </c>
      <c r="E139" s="3"/>
      <c r="F139" s="9">
        <v>0</v>
      </c>
      <c r="G139" s="10">
        <f t="shared" ref="G139:H145" si="80">G140</f>
        <v>11273500</v>
      </c>
      <c r="H139" s="10">
        <f t="shared" si="80"/>
        <v>11273500</v>
      </c>
      <c r="I139" s="10">
        <f>I140</f>
        <v>11273500</v>
      </c>
      <c r="J139" s="9">
        <v>0</v>
      </c>
    </row>
    <row r="140" spans="1:10" ht="48.65" hidden="1" customHeight="1">
      <c r="A140" s="7" t="s">
        <v>120</v>
      </c>
      <c r="B140" s="16"/>
      <c r="C140" s="4"/>
      <c r="D140" s="5" t="s">
        <v>173</v>
      </c>
      <c r="E140" s="3"/>
      <c r="F140" s="9">
        <v>0</v>
      </c>
      <c r="G140" s="10">
        <f>G141+G144</f>
        <v>11273500</v>
      </c>
      <c r="H140" s="10">
        <f t="shared" ref="H140:I140" si="81">H141+H144</f>
        <v>11273500</v>
      </c>
      <c r="I140" s="10">
        <f t="shared" si="81"/>
        <v>11273500</v>
      </c>
      <c r="J140" s="9">
        <v>0</v>
      </c>
    </row>
    <row r="141" spans="1:10" ht="28" hidden="1">
      <c r="A141" s="7" t="s">
        <v>121</v>
      </c>
      <c r="B141" s="7" t="s">
        <v>44</v>
      </c>
      <c r="C141" s="4"/>
      <c r="D141" s="5" t="s">
        <v>45</v>
      </c>
      <c r="E141" s="25"/>
      <c r="F141" s="9">
        <v>0</v>
      </c>
      <c r="G141" s="10">
        <f t="shared" si="80"/>
        <v>73500</v>
      </c>
      <c r="H141" s="10">
        <f t="shared" si="80"/>
        <v>73500</v>
      </c>
      <c r="I141" s="10">
        <f>I142</f>
        <v>73500</v>
      </c>
      <c r="J141" s="9">
        <v>0</v>
      </c>
    </row>
    <row r="142" spans="1:10" ht="52.5" hidden="1">
      <c r="A142" s="4" t="s">
        <v>122</v>
      </c>
      <c r="B142" s="4" t="s">
        <v>55</v>
      </c>
      <c r="C142" s="4" t="s">
        <v>48</v>
      </c>
      <c r="D142" s="5" t="s">
        <v>56</v>
      </c>
      <c r="E142" s="25"/>
      <c r="F142" s="9">
        <v>0</v>
      </c>
      <c r="G142" s="10">
        <f t="shared" si="80"/>
        <v>73500</v>
      </c>
      <c r="H142" s="10">
        <f t="shared" si="80"/>
        <v>73500</v>
      </c>
      <c r="I142" s="10">
        <f>I143</f>
        <v>73500</v>
      </c>
      <c r="J142" s="9">
        <v>0</v>
      </c>
    </row>
    <row r="143" spans="1:10" ht="28.5" hidden="1" customHeight="1">
      <c r="A143" s="4"/>
      <c r="B143" s="4"/>
      <c r="C143" s="4"/>
      <c r="D143" s="5"/>
      <c r="E143" s="25" t="s">
        <v>68</v>
      </c>
      <c r="F143" s="8">
        <v>2023</v>
      </c>
      <c r="G143" s="11">
        <f>60000+20000-6500</f>
        <v>73500</v>
      </c>
      <c r="H143" s="11">
        <f t="shared" ref="H143:I143" si="82">60000+20000-6500</f>
        <v>73500</v>
      </c>
      <c r="I143" s="11">
        <f t="shared" si="82"/>
        <v>73500</v>
      </c>
      <c r="J143" s="12">
        <f t="shared" ref="J143" si="83">H143/G143%</f>
        <v>100</v>
      </c>
    </row>
    <row r="144" spans="1:10" ht="28" hidden="1">
      <c r="A144" s="4" t="s">
        <v>192</v>
      </c>
      <c r="B144" s="4" t="s">
        <v>193</v>
      </c>
      <c r="C144" s="4"/>
      <c r="D144" s="5" t="s">
        <v>194</v>
      </c>
      <c r="E144" s="25"/>
      <c r="F144" s="9">
        <v>0</v>
      </c>
      <c r="G144" s="10">
        <f t="shared" si="80"/>
        <v>11200000</v>
      </c>
      <c r="H144" s="10">
        <f t="shared" si="80"/>
        <v>11200000</v>
      </c>
      <c r="I144" s="10">
        <f>I145</f>
        <v>11200000</v>
      </c>
      <c r="J144" s="9">
        <v>0</v>
      </c>
    </row>
    <row r="145" spans="1:10" ht="52.5" hidden="1">
      <c r="A145" s="4" t="s">
        <v>195</v>
      </c>
      <c r="B145" s="4" t="s">
        <v>196</v>
      </c>
      <c r="C145" s="4" t="s">
        <v>197</v>
      </c>
      <c r="D145" s="5" t="s">
        <v>198</v>
      </c>
      <c r="E145" s="25"/>
      <c r="F145" s="9">
        <v>0</v>
      </c>
      <c r="G145" s="10">
        <f t="shared" si="80"/>
        <v>11200000</v>
      </c>
      <c r="H145" s="10">
        <f t="shared" si="80"/>
        <v>11200000</v>
      </c>
      <c r="I145" s="10">
        <f>I146</f>
        <v>11200000</v>
      </c>
      <c r="J145" s="9">
        <v>0</v>
      </c>
    </row>
    <row r="146" spans="1:10" ht="101.25" hidden="1" customHeight="1">
      <c r="A146" s="4"/>
      <c r="B146" s="4"/>
      <c r="C146" s="4"/>
      <c r="D146" s="5"/>
      <c r="E146" s="25" t="s">
        <v>202</v>
      </c>
      <c r="F146" s="8">
        <v>2023</v>
      </c>
      <c r="G146" s="11">
        <v>11200000</v>
      </c>
      <c r="H146" s="11">
        <v>11200000</v>
      </c>
      <c r="I146" s="11">
        <v>11200000</v>
      </c>
      <c r="J146" s="12">
        <f t="shared" ref="J146" si="84">H146/G146%</f>
        <v>100</v>
      </c>
    </row>
    <row r="147" spans="1:10" ht="28">
      <c r="A147" s="5" t="s">
        <v>5</v>
      </c>
      <c r="B147" s="5" t="s">
        <v>5</v>
      </c>
      <c r="C147" s="5" t="s">
        <v>5</v>
      </c>
      <c r="D147" s="5" t="s">
        <v>28</v>
      </c>
      <c r="E147" s="5" t="s">
        <v>5</v>
      </c>
      <c r="F147" s="9">
        <v>0</v>
      </c>
      <c r="G147" s="10">
        <f>G13+G56+G102+G86+G77+G139</f>
        <v>106033913</v>
      </c>
      <c r="H147" s="10">
        <f>H13+H56+H102+H86+H77+H139</f>
        <v>94021585.760000005</v>
      </c>
      <c r="I147" s="10">
        <f>I13+I56+I102+I86+I77+I139</f>
        <v>59711057.030000001</v>
      </c>
      <c r="J147" s="9">
        <v>0</v>
      </c>
    </row>
    <row r="148" spans="1:10">
      <c r="I148" s="17"/>
    </row>
    <row r="149" spans="1:10">
      <c r="I149" s="17"/>
    </row>
    <row r="151" spans="1:10">
      <c r="A151" s="39" t="s">
        <v>212</v>
      </c>
      <c r="B151" s="39"/>
      <c r="C151" s="39"/>
      <c r="D151" s="39"/>
      <c r="G151" s="24"/>
      <c r="I151" s="40" t="s">
        <v>213</v>
      </c>
      <c r="J151" s="40"/>
    </row>
    <row r="153" spans="1:10" ht="56.25" customHeight="1">
      <c r="A153" s="41"/>
      <c r="B153" s="41"/>
      <c r="C153" s="41"/>
      <c r="D153" s="41"/>
      <c r="E153" s="41"/>
    </row>
    <row r="155" spans="1:10">
      <c r="G155" s="24"/>
      <c r="H155" s="24"/>
      <c r="I155" s="24"/>
    </row>
    <row r="158" spans="1:10">
      <c r="G158" s="24"/>
      <c r="H158" s="24"/>
      <c r="I158" s="24"/>
    </row>
  </sheetData>
  <mergeCells count="10">
    <mergeCell ref="H1:I1"/>
    <mergeCell ref="H3:I3"/>
    <mergeCell ref="A4:J4"/>
    <mergeCell ref="A5:J5"/>
    <mergeCell ref="A6:J6"/>
    <mergeCell ref="B8:C8"/>
    <mergeCell ref="B9:C9"/>
    <mergeCell ref="A151:D151"/>
    <mergeCell ref="I151:J151"/>
    <mergeCell ref="A153:E153"/>
  </mergeCells>
  <phoneticPr fontId="0" type="noConversion"/>
  <printOptions horizontalCentered="1"/>
  <pageMargins left="3.937007874015748E-2" right="3.937007874015748E-2" top="0.6692913385826772" bottom="0.39370078740157483" header="0.23622047244094491" footer="0.31496062992125984"/>
  <pageSetup paperSize="9" scale="37" orientation="landscape" r:id="rId1"/>
  <rowBreaks count="2" manualBreakCount="2">
    <brk id="81" max="9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2023-07-18T07:45:49Z</dcterms:modified>
</cp:coreProperties>
</file>